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tarn\Desktop\Natasa\JAVNA NAROČILA 2018\ŽIVILA 2019 -2020\PONOVITEV POSTOPKA\"/>
    </mc:Choice>
  </mc:AlternateContent>
  <bookViews>
    <workbookView xWindow="0" yWindow="0" windowWidth="23955" windowHeight="9885" tabRatio="771" firstSheet="1" activeTab="7"/>
  </bookViews>
  <sheets>
    <sheet name="smetane-20a" sheetId="158" r:id="rId1"/>
    <sheet name="rastlinske smetane-20b" sheetId="214" r:id="rId2"/>
    <sheet name="mlečni namazi-21a" sheetId="159" r:id="rId3"/>
    <sheet name="maslo-21b" sheetId="215" r:id="rId4"/>
    <sheet name="kremno maslo-21c" sheetId="216" r:id="rId5"/>
    <sheet name="topljeni siri-21d" sheetId="221" r:id="rId6"/>
    <sheet name="sir trdi in poltrdi-24" sheetId="9" r:id="rId7"/>
    <sheet name="konzervirana zelenjava -38" sheetId="18" r:id="rId8"/>
    <sheet name="prehrambeno-otroško-63" sheetId="37" r:id="rId9"/>
    <sheet name="marmelade-68" sheetId="40" r:id="rId10"/>
    <sheet name="ostala živila-92" sheetId="132" r:id="rId11"/>
    <sheet name="mlečni napitki in deserti-94" sheetId="217" r:id="rId12"/>
  </sheets>
  <calcPr calcId="162913"/>
</workbook>
</file>

<file path=xl/calcChain.xml><?xml version="1.0" encoding="utf-8"?>
<calcChain xmlns="http://schemas.openxmlformats.org/spreadsheetml/2006/main">
  <c r="O15" i="132" l="1"/>
  <c r="P15" i="132" s="1"/>
  <c r="N15" i="132"/>
  <c r="Q15" i="132" s="1"/>
  <c r="O14" i="132"/>
  <c r="P14" i="132" s="1"/>
  <c r="N14" i="132"/>
  <c r="Q14" i="132" s="1"/>
  <c r="O10" i="221" l="1"/>
  <c r="P10" i="221" s="1"/>
  <c r="N10" i="221"/>
  <c r="Q10" i="221" s="1"/>
  <c r="O9" i="221"/>
  <c r="N9" i="221"/>
  <c r="Q9" i="221" s="1"/>
  <c r="Q11" i="221" s="1"/>
  <c r="O11" i="221" l="1"/>
  <c r="O12" i="221" s="1"/>
  <c r="Q12" i="221"/>
  <c r="P9" i="221"/>
  <c r="O10" i="9" l="1"/>
  <c r="N10" i="9"/>
  <c r="Q10" i="9" s="1"/>
  <c r="N11" i="9"/>
  <c r="Q11" i="9" s="1"/>
  <c r="O11" i="9"/>
  <c r="P11" i="9" s="1"/>
  <c r="P10" i="9" l="1"/>
  <c r="O10" i="214" l="1"/>
  <c r="N10" i="214"/>
  <c r="Q10" i="214" s="1"/>
  <c r="O12" i="37"/>
  <c r="P12" i="37" s="1"/>
  <c r="N12" i="37"/>
  <c r="Q12" i="37" s="1"/>
  <c r="O17" i="37"/>
  <c r="P17" i="37" s="1"/>
  <c r="N17" i="37"/>
  <c r="Q17" i="37" s="1"/>
  <c r="O15" i="37"/>
  <c r="P15" i="37" s="1"/>
  <c r="N15" i="37"/>
  <c r="Q15" i="37" s="1"/>
  <c r="O11" i="37"/>
  <c r="P11" i="37" s="1"/>
  <c r="N11" i="37"/>
  <c r="Q11" i="37" s="1"/>
  <c r="P10" i="214" l="1"/>
  <c r="O28" i="132" l="1"/>
  <c r="P28" i="132" s="1"/>
  <c r="N28" i="132"/>
  <c r="Q28" i="132" s="1"/>
  <c r="O10" i="18" l="1"/>
  <c r="P10" i="18" s="1"/>
  <c r="O11" i="18"/>
  <c r="P11" i="18" s="1"/>
  <c r="O12" i="18"/>
  <c r="P12" i="18" s="1"/>
  <c r="O13" i="18"/>
  <c r="P13" i="18" s="1"/>
  <c r="O14" i="18"/>
  <c r="P14" i="18" s="1"/>
  <c r="O15" i="18"/>
  <c r="P15" i="18" s="1"/>
  <c r="O16" i="18"/>
  <c r="P16" i="18" s="1"/>
  <c r="O17" i="18"/>
  <c r="P17" i="18" s="1"/>
  <c r="O18" i="18"/>
  <c r="P18" i="18" s="1"/>
  <c r="O19" i="18"/>
  <c r="P19" i="18" s="1"/>
  <c r="O20" i="18"/>
  <c r="P20" i="18" s="1"/>
  <c r="O21" i="18"/>
  <c r="P21" i="18" s="1"/>
  <c r="O22" i="18"/>
  <c r="P22" i="18" s="1"/>
  <c r="O23" i="18"/>
  <c r="P23" i="18" s="1"/>
  <c r="O24" i="18"/>
  <c r="P24" i="18" s="1"/>
  <c r="O25" i="18"/>
  <c r="P25" i="18" s="1"/>
  <c r="O26" i="18"/>
  <c r="P26" i="18" s="1"/>
  <c r="O27" i="18"/>
  <c r="P27" i="18" s="1"/>
  <c r="O28" i="18"/>
  <c r="P28" i="18" s="1"/>
  <c r="O29" i="18"/>
  <c r="P29" i="18" s="1"/>
  <c r="O30" i="18"/>
  <c r="P30" i="18" s="1"/>
  <c r="O31" i="18"/>
  <c r="P31" i="18" s="1"/>
  <c r="O32" i="18"/>
  <c r="P32" i="18" s="1"/>
  <c r="O33" i="18"/>
  <c r="P33" i="18" s="1"/>
  <c r="O34" i="18"/>
  <c r="P34" i="18" s="1"/>
  <c r="O35" i="18"/>
  <c r="P35" i="18" s="1"/>
  <c r="O36" i="18"/>
  <c r="P36" i="18" s="1"/>
  <c r="N10" i="18"/>
  <c r="Q10" i="18" s="1"/>
  <c r="N11" i="18"/>
  <c r="Q11" i="18" s="1"/>
  <c r="N12" i="18"/>
  <c r="Q12" i="18" s="1"/>
  <c r="N13" i="18"/>
  <c r="Q13" i="18" s="1"/>
  <c r="N14" i="18"/>
  <c r="Q14" i="18" s="1"/>
  <c r="N15" i="18"/>
  <c r="Q15" i="18" s="1"/>
  <c r="N16" i="18"/>
  <c r="Q16" i="18" s="1"/>
  <c r="N17" i="18"/>
  <c r="Q17" i="18" s="1"/>
  <c r="N18" i="18"/>
  <c r="Q18" i="18" s="1"/>
  <c r="N19" i="18"/>
  <c r="Q19" i="18" s="1"/>
  <c r="N20" i="18"/>
  <c r="Q20" i="18" s="1"/>
  <c r="N21" i="18"/>
  <c r="Q21" i="18" s="1"/>
  <c r="N22" i="18"/>
  <c r="Q22" i="18" s="1"/>
  <c r="N23" i="18"/>
  <c r="Q23" i="18" s="1"/>
  <c r="N24" i="18"/>
  <c r="Q24" i="18" s="1"/>
  <c r="N25" i="18"/>
  <c r="Q25" i="18" s="1"/>
  <c r="N26" i="18"/>
  <c r="Q26" i="18" s="1"/>
  <c r="N27" i="18"/>
  <c r="Q27" i="18" s="1"/>
  <c r="N28" i="18"/>
  <c r="Q28" i="18" s="1"/>
  <c r="N29" i="18"/>
  <c r="Q29" i="18" s="1"/>
  <c r="N30" i="18"/>
  <c r="Q30" i="18" s="1"/>
  <c r="N31" i="18"/>
  <c r="Q31" i="18" s="1"/>
  <c r="N32" i="18"/>
  <c r="Q32" i="18" s="1"/>
  <c r="N33" i="18"/>
  <c r="Q33" i="18" s="1"/>
  <c r="N34" i="18"/>
  <c r="Q34" i="18" s="1"/>
  <c r="N35" i="18"/>
  <c r="Q35" i="18" s="1"/>
  <c r="N36" i="18"/>
  <c r="Q36" i="18" s="1"/>
  <c r="O11" i="217" l="1"/>
  <c r="P11" i="217" s="1"/>
  <c r="N11" i="217"/>
  <c r="Q11" i="217" s="1"/>
  <c r="O10" i="217"/>
  <c r="P10" i="217" s="1"/>
  <c r="N10" i="217"/>
  <c r="Q10" i="217" s="1"/>
  <c r="O9" i="217"/>
  <c r="N9" i="217"/>
  <c r="Q9" i="217" s="1"/>
  <c r="O12" i="217" l="1"/>
  <c r="O13" i="217" s="1"/>
  <c r="Q12" i="217"/>
  <c r="Q13" i="217" s="1"/>
  <c r="P9" i="217"/>
  <c r="O9" i="159"/>
  <c r="O10" i="159"/>
  <c r="P10" i="159" s="1"/>
  <c r="N9" i="159"/>
  <c r="Q9" i="159" s="1"/>
  <c r="N10" i="159"/>
  <c r="Q10" i="159" s="1"/>
  <c r="O9" i="216"/>
  <c r="P9" i="216" s="1"/>
  <c r="N9" i="216"/>
  <c r="Q9" i="216" s="1"/>
  <c r="O10" i="215"/>
  <c r="P10" i="215" s="1"/>
  <c r="N10" i="215"/>
  <c r="Q10" i="215" s="1"/>
  <c r="O9" i="215"/>
  <c r="O11" i="215" s="1"/>
  <c r="N9" i="215"/>
  <c r="Q9" i="215" s="1"/>
  <c r="O9" i="214"/>
  <c r="N9" i="214"/>
  <c r="Q9" i="214" s="1"/>
  <c r="O11" i="159" l="1"/>
  <c r="O11" i="214"/>
  <c r="O12" i="214" s="1"/>
  <c r="Q11" i="214"/>
  <c r="Q12" i="214" s="1"/>
  <c r="Q11" i="159"/>
  <c r="P9" i="214"/>
  <c r="P9" i="159"/>
  <c r="O10" i="216"/>
  <c r="O11" i="216" s="1"/>
  <c r="Q10" i="216"/>
  <c r="Q11" i="216" s="1"/>
  <c r="Q11" i="215"/>
  <c r="Q12" i="215" s="1"/>
  <c r="O12" i="215"/>
  <c r="P9" i="215"/>
  <c r="N12" i="132" l="1"/>
  <c r="O19" i="40"/>
  <c r="P19" i="40" s="1"/>
  <c r="O20" i="40"/>
  <c r="P20" i="40" s="1"/>
  <c r="O21" i="40"/>
  <c r="P21" i="40" s="1"/>
  <c r="O22" i="40"/>
  <c r="P22" i="40" s="1"/>
  <c r="O23" i="40"/>
  <c r="P23" i="40" s="1"/>
  <c r="O24" i="40"/>
  <c r="P24" i="40" s="1"/>
  <c r="O25" i="40"/>
  <c r="P25" i="40" s="1"/>
  <c r="N18" i="40"/>
  <c r="Q18" i="40" s="1"/>
  <c r="N19" i="40"/>
  <c r="Q19" i="40" s="1"/>
  <c r="N20" i="40"/>
  <c r="Q20" i="40" s="1"/>
  <c r="N21" i="40"/>
  <c r="Q21" i="40" s="1"/>
  <c r="N22" i="40"/>
  <c r="Q22" i="40" s="1"/>
  <c r="N23" i="40"/>
  <c r="Q23" i="40" s="1"/>
  <c r="N24" i="40"/>
  <c r="Q24" i="40" s="1"/>
  <c r="N25" i="40"/>
  <c r="Q25" i="40" s="1"/>
  <c r="O18" i="40"/>
  <c r="P18" i="40" s="1"/>
  <c r="N17" i="40"/>
  <c r="Q17" i="40" s="1"/>
  <c r="O17" i="40"/>
  <c r="P17" i="40" s="1"/>
  <c r="N15" i="40"/>
  <c r="Q15" i="40" s="1"/>
  <c r="N16" i="40"/>
  <c r="Q16" i="40" s="1"/>
  <c r="O16" i="40"/>
  <c r="P16" i="40" s="1"/>
  <c r="O15" i="40"/>
  <c r="P15" i="40" s="1"/>
  <c r="N13" i="40"/>
  <c r="Q13" i="40" s="1"/>
  <c r="O13" i="40"/>
  <c r="P13" i="40" s="1"/>
  <c r="Q12" i="132" l="1"/>
  <c r="N27" i="132" l="1"/>
  <c r="Q27" i="132" s="1"/>
  <c r="O27" i="132"/>
  <c r="P27" i="132" s="1"/>
  <c r="N26" i="132"/>
  <c r="Q26" i="132" s="1"/>
  <c r="O26" i="132"/>
  <c r="P26" i="132" s="1"/>
  <c r="O25" i="132"/>
  <c r="P25" i="132" s="1"/>
  <c r="N25" i="132"/>
  <c r="Q25" i="132" s="1"/>
  <c r="O13" i="158" l="1"/>
  <c r="N13" i="158"/>
  <c r="Q13" i="158" s="1"/>
  <c r="O12" i="158"/>
  <c r="P12" i="158" s="1"/>
  <c r="N12" i="158"/>
  <c r="Q12" i="158" s="1"/>
  <c r="O11" i="158"/>
  <c r="P11" i="158" s="1"/>
  <c r="N11" i="158"/>
  <c r="Q11" i="158" s="1"/>
  <c r="O10" i="158"/>
  <c r="P10" i="158" s="1"/>
  <c r="N10" i="158"/>
  <c r="Q10" i="158" s="1"/>
  <c r="O9" i="158"/>
  <c r="N9" i="158"/>
  <c r="Q9" i="158" s="1"/>
  <c r="Q14" i="158" l="1"/>
  <c r="Q15" i="158" s="1"/>
  <c r="P13" i="158"/>
  <c r="O14" i="158"/>
  <c r="O15" i="158" s="1"/>
  <c r="Q12" i="159"/>
  <c r="O12" i="159"/>
  <c r="P9" i="158"/>
  <c r="O12" i="132" l="1"/>
  <c r="P12" i="132" s="1"/>
  <c r="O13" i="132"/>
  <c r="O16" i="132"/>
  <c r="P16" i="132" s="1"/>
  <c r="O17" i="132"/>
  <c r="P17" i="132" s="1"/>
  <c r="O18" i="132"/>
  <c r="P18" i="132" s="1"/>
  <c r="O19" i="132"/>
  <c r="P19" i="132" s="1"/>
  <c r="O20" i="132"/>
  <c r="P20" i="132" s="1"/>
  <c r="O21" i="132"/>
  <c r="P21" i="132" s="1"/>
  <c r="O22" i="132"/>
  <c r="P22" i="132" s="1"/>
  <c r="O23" i="132"/>
  <c r="P23" i="132" s="1"/>
  <c r="O24" i="132"/>
  <c r="P24" i="132" s="1"/>
  <c r="O10" i="132"/>
  <c r="P10" i="132" s="1"/>
  <c r="O11" i="132"/>
  <c r="P11" i="132" s="1"/>
  <c r="P13" i="132" l="1"/>
  <c r="O9" i="132"/>
  <c r="O29" i="132" s="1"/>
  <c r="P9" i="132" l="1"/>
  <c r="O19" i="37"/>
  <c r="O23" i="37"/>
  <c r="O22" i="37"/>
  <c r="O18" i="37"/>
  <c r="O21" i="37"/>
  <c r="O20" i="37"/>
  <c r="O16" i="37"/>
  <c r="O14" i="37"/>
  <c r="O13" i="37"/>
  <c r="O10" i="37"/>
  <c r="O9" i="37"/>
  <c r="O24" i="37" l="1"/>
  <c r="O9" i="40"/>
  <c r="O10" i="40"/>
  <c r="O11" i="40"/>
  <c r="O14" i="40"/>
  <c r="O12" i="40"/>
  <c r="O9" i="18"/>
  <c r="O37" i="18" s="1"/>
  <c r="O14" i="9"/>
  <c r="O15" i="9"/>
  <c r="O16" i="9"/>
  <c r="O18" i="9"/>
  <c r="O20" i="9"/>
  <c r="O21" i="9"/>
  <c r="O19" i="9"/>
  <c r="O17" i="9"/>
  <c r="O22" i="9"/>
  <c r="O13" i="9"/>
  <c r="O12" i="9"/>
  <c r="O9" i="9"/>
  <c r="O26" i="40" l="1"/>
  <c r="O27" i="40" s="1"/>
  <c r="O23" i="9"/>
  <c r="O38" i="18"/>
  <c r="P9" i="18"/>
  <c r="N9" i="18"/>
  <c r="Q9" i="18" s="1"/>
  <c r="Q37" i="18" s="1"/>
  <c r="Q38" i="18" s="1"/>
  <c r="N24" i="132" l="1"/>
  <c r="Q24" i="132" s="1"/>
  <c r="N23" i="132"/>
  <c r="Q23" i="132" s="1"/>
  <c r="N22" i="132"/>
  <c r="Q22" i="132" s="1"/>
  <c r="N21" i="132"/>
  <c r="Q21" i="132" s="1"/>
  <c r="N20" i="132"/>
  <c r="Q20" i="132" s="1"/>
  <c r="N19" i="132"/>
  <c r="Q19" i="132" s="1"/>
  <c r="N18" i="132" l="1"/>
  <c r="Q18" i="132" s="1"/>
  <c r="N17" i="132"/>
  <c r="Q17" i="132" s="1"/>
  <c r="N16" i="132"/>
  <c r="Q16" i="132" s="1"/>
  <c r="N13" i="132"/>
  <c r="Q13" i="132" s="1"/>
  <c r="N11" i="132" l="1"/>
  <c r="Q11" i="132" s="1"/>
  <c r="N10" i="132"/>
  <c r="Q10" i="132" s="1"/>
  <c r="N9" i="132" l="1"/>
  <c r="Q9" i="132" l="1"/>
  <c r="Q29" i="132" s="1"/>
  <c r="O30" i="132"/>
  <c r="N12" i="9"/>
  <c r="Q12" i="9" s="1"/>
  <c r="N13" i="9"/>
  <c r="Q13" i="9" s="1"/>
  <c r="N22" i="9"/>
  <c r="Q22" i="9" s="1"/>
  <c r="N17" i="9"/>
  <c r="Q17" i="9" s="1"/>
  <c r="N19" i="9"/>
  <c r="Q19" i="9" s="1"/>
  <c r="N21" i="9"/>
  <c r="Q21" i="9" s="1"/>
  <c r="N20" i="9"/>
  <c r="Q20" i="9" s="1"/>
  <c r="N18" i="9"/>
  <c r="Q18" i="9" s="1"/>
  <c r="N16" i="9"/>
  <c r="Q16" i="9" s="1"/>
  <c r="N15" i="9"/>
  <c r="Q15" i="9" s="1"/>
  <c r="N14" i="9"/>
  <c r="Q14" i="9" s="1"/>
  <c r="N9" i="9"/>
  <c r="Q9" i="9" s="1"/>
  <c r="Q23" i="9" l="1"/>
  <c r="Q30" i="132"/>
  <c r="N19" i="37"/>
  <c r="Q19" i="37" s="1"/>
  <c r="N23" i="37"/>
  <c r="Q23" i="37" s="1"/>
  <c r="N22" i="37"/>
  <c r="Q22" i="37" s="1"/>
  <c r="N18" i="37"/>
  <c r="Q18" i="37" s="1"/>
  <c r="N21" i="37"/>
  <c r="Q21" i="37" s="1"/>
  <c r="N20" i="37"/>
  <c r="Q20" i="37" s="1"/>
  <c r="N16" i="37"/>
  <c r="Q16" i="37" s="1"/>
  <c r="N14" i="37"/>
  <c r="Q14" i="37" s="1"/>
  <c r="N13" i="37"/>
  <c r="Q13" i="37" s="1"/>
  <c r="N10" i="37"/>
  <c r="Q10" i="37" s="1"/>
  <c r="N9" i="37"/>
  <c r="Q9" i="37" s="1"/>
  <c r="N12" i="40"/>
  <c r="Q12" i="40" s="1"/>
  <c r="N14" i="40"/>
  <c r="Q14" i="40" s="1"/>
  <c r="N11" i="40"/>
  <c r="Q11" i="40" s="1"/>
  <c r="N10" i="40"/>
  <c r="Q10" i="40" s="1"/>
  <c r="N9" i="40"/>
  <c r="Q9" i="40" s="1"/>
  <c r="P12" i="9"/>
  <c r="P13" i="9"/>
  <c r="P22" i="9"/>
  <c r="P17" i="9"/>
  <c r="P19" i="9"/>
  <c r="Q26" i="40" l="1"/>
  <c r="Q27" i="40" s="1"/>
  <c r="Q24" i="37"/>
  <c r="P12" i="40"/>
  <c r="P14" i="40"/>
  <c r="P11" i="40"/>
  <c r="P10" i="40"/>
  <c r="P9" i="40"/>
  <c r="P19" i="37"/>
  <c r="P23" i="37"/>
  <c r="P22" i="37"/>
  <c r="P18" i="37"/>
  <c r="P21" i="37"/>
  <c r="P20" i="37"/>
  <c r="P16" i="37"/>
  <c r="P14" i="37"/>
  <c r="P13" i="37"/>
  <c r="P10" i="37"/>
  <c r="P21" i="9"/>
  <c r="P20" i="9"/>
  <c r="P18" i="9"/>
  <c r="P16" i="9"/>
  <c r="P15" i="9"/>
  <c r="P14" i="9"/>
  <c r="Q24" i="9" l="1"/>
  <c r="P9" i="37"/>
  <c r="O25" i="37"/>
  <c r="Q25" i="37"/>
  <c r="O24" i="9"/>
  <c r="P9" i="9"/>
</calcChain>
</file>

<file path=xl/sharedStrings.xml><?xml version="1.0" encoding="utf-8"?>
<sst xmlns="http://schemas.openxmlformats.org/spreadsheetml/2006/main" count="1103" uniqueCount="257">
  <si>
    <t>gramatura, volumen ponujenega artikla</t>
  </si>
  <si>
    <t>ZŠ</t>
  </si>
  <si>
    <t>ARTIKEL</t>
  </si>
  <si>
    <t>EM</t>
  </si>
  <si>
    <t>Šifra</t>
  </si>
  <si>
    <t>DDV %</t>
  </si>
  <si>
    <t>kg</t>
  </si>
  <si>
    <t>kos</t>
  </si>
  <si>
    <t>XX</t>
  </si>
  <si>
    <t>gramatura, volumen zahtevanega artikla</t>
  </si>
  <si>
    <t>500-1000g</t>
  </si>
  <si>
    <t>100g</t>
  </si>
  <si>
    <t>180g</t>
  </si>
  <si>
    <t>500g</t>
  </si>
  <si>
    <t>20g</t>
  </si>
  <si>
    <t>koruza v zrnju, zdrava in nepoškodovana zrna v slanem nalivu, brez konzervansov, sterilizirana vrtnina, v hermetično zaprti embalaži 300-800g</t>
  </si>
  <si>
    <t>olive polnjene s papriko 500-1000g</t>
  </si>
  <si>
    <t>50g</t>
  </si>
  <si>
    <t>trgovsko ime oz. blagovna znamka ponujenega artikla</t>
  </si>
  <si>
    <t>1000g</t>
  </si>
  <si>
    <t>400g</t>
  </si>
  <si>
    <t>šifra artikla</t>
  </si>
  <si>
    <t>Šifra artikla</t>
  </si>
  <si>
    <t>cena ponujenega artikla za kos brez DDV</t>
  </si>
  <si>
    <t>cena ponujenega artikla za kos z DDV</t>
  </si>
  <si>
    <t>lit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</si>
  <si>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</si>
  <si>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</si>
  <si>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</si>
  <si>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</si>
  <si>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</si>
  <si>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</si>
  <si>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</si>
  <si>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</si>
  <si>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</si>
  <si>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</si>
  <si>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</si>
  <si>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PONUDNIK: </t>
  </si>
  <si>
    <t>Končna vrednost z okvirno količino           z DDV</t>
  </si>
  <si>
    <t>Cena na enoto  mere   brez DDV</t>
  </si>
  <si>
    <r>
      <t>NAROČNIK</t>
    </r>
    <r>
      <rPr>
        <sz val="11"/>
        <rFont val="Times New Roman"/>
        <family val="1"/>
        <charset val="238"/>
      </rPr>
      <t>: CUDV DRAGA, Draga 1, 1292 IG</t>
    </r>
  </si>
  <si>
    <r>
      <t>NAROČNIK</t>
    </r>
    <r>
      <rPr>
        <sz val="11"/>
        <rFont val="Times New Roman"/>
        <family val="1"/>
        <charset val="238"/>
      </rPr>
      <t>: CUDV DRAGA, Draga 1, 1292 IG ZA</t>
    </r>
  </si>
  <si>
    <t>xxxx</t>
  </si>
  <si>
    <t>SKUPAJ PONUJENI ARTIKLI IZ SKLOPA   ( 1 leto )</t>
  </si>
  <si>
    <t>SKUPAJ PONUJENI ARTIKLI IZ SKLOPA   ( 2 leti )</t>
  </si>
  <si>
    <t>xxx</t>
  </si>
  <si>
    <t>Cena na enoto  mere   z DDV</t>
  </si>
  <si>
    <t>Cena na enoto  mere z DDV</t>
  </si>
  <si>
    <t>SKUPAJ PONUJENI ARTIKLI IZ SKLOPA ( 2 leti )</t>
  </si>
  <si>
    <t>SKUPAJ PONUJENI ARTIKLI IZ SKLOPA  ( 1 leto )</t>
  </si>
  <si>
    <t>SKUPAJ PONUJENI ARTIKLI IZ SKLOPA  ( 2 leti )</t>
  </si>
  <si>
    <t xml:space="preserve"> xxxx</t>
  </si>
  <si>
    <t>SKUPAJ PONUJENI ARTIKLI IZ SKLOPA ( 1 leto)</t>
  </si>
  <si>
    <t>SKUPAJ PONUJENI ARTIKLI IZ SKLOPA   ( 2  leti )</t>
  </si>
  <si>
    <t>12</t>
  </si>
  <si>
    <t>olive črne brez koščic 500-1000g</t>
  </si>
  <si>
    <t>Končna vrednost brez DDV/2 leti</t>
  </si>
  <si>
    <t>Končna vrednost z okvirno količino           brez DDV/ 1 leto</t>
  </si>
  <si>
    <t>Končna vrednost z okvirno količino          brez DDV/ 1 leto</t>
  </si>
  <si>
    <t>Končna vrednost z okvirno količino           brez DDV/ 1leto</t>
  </si>
  <si>
    <t>150-250g</t>
  </si>
  <si>
    <t>200-250g</t>
  </si>
  <si>
    <t>100-250g</t>
  </si>
  <si>
    <t>250g</t>
  </si>
  <si>
    <t>150-200g</t>
  </si>
  <si>
    <t>250ml</t>
  </si>
  <si>
    <t>500ml</t>
  </si>
  <si>
    <t>15-20g</t>
  </si>
  <si>
    <t>100-150g</t>
  </si>
  <si>
    <t>1,5lit</t>
  </si>
  <si>
    <t>0,5 lit</t>
  </si>
  <si>
    <t>700-900g</t>
  </si>
  <si>
    <t>500-700g</t>
  </si>
  <si>
    <t>300-500g</t>
  </si>
  <si>
    <t>480-1000g</t>
  </si>
  <si>
    <t>600-1000g</t>
  </si>
  <si>
    <t>300-1000g</t>
  </si>
  <si>
    <t>400-900g</t>
  </si>
  <si>
    <t>13</t>
  </si>
  <si>
    <t>14</t>
  </si>
  <si>
    <t>15</t>
  </si>
  <si>
    <t>16</t>
  </si>
  <si>
    <t>17</t>
  </si>
  <si>
    <t>predvidena letna količina 2019</t>
  </si>
  <si>
    <t>40g</t>
  </si>
  <si>
    <t>SPECIFIKACIJA PREDRAČUNA ZA SKLOP  24 -  SIRI TRDI IN POLTRDI</t>
  </si>
  <si>
    <t>Šifra ponujenega artikla</t>
  </si>
  <si>
    <t>šifra ponujenega artikla</t>
  </si>
  <si>
    <t>SPECIFIKACIJA PREDRAČUNA ZA SKLOP 38  - KONZERVIRANA ZELENJAVA</t>
  </si>
  <si>
    <t>SPECIFIKACIJA PREDRAČUNA ZA SKLOP 63 - RAZNO PREHRAMBENO-OTROŠKA HRANA</t>
  </si>
  <si>
    <t>1000ml</t>
  </si>
  <si>
    <t>530-800g</t>
  </si>
  <si>
    <r>
      <t>PONUDNIK:</t>
    </r>
    <r>
      <rPr>
        <b/>
        <sz val="16"/>
        <rFont val="Times New Roman"/>
        <family val="1"/>
        <charset val="238"/>
      </rPr>
      <t xml:space="preserve"> </t>
    </r>
  </si>
  <si>
    <t>3800-4250g</t>
  </si>
  <si>
    <t>680-1000g</t>
  </si>
  <si>
    <t>SPECIFIKACIJA PREDRAČUNA ZA SKLOP 68 -  MARMELADE</t>
  </si>
  <si>
    <t>2500-4100g</t>
  </si>
  <si>
    <t>2500-4200g</t>
  </si>
  <si>
    <t>400-800g</t>
  </si>
  <si>
    <t>300-800g</t>
  </si>
  <si>
    <t>3800-4100g</t>
  </si>
  <si>
    <t>670-1000g</t>
  </si>
  <si>
    <t>2200-2800g</t>
  </si>
  <si>
    <t>500-800g</t>
  </si>
  <si>
    <t>2300-2600g</t>
  </si>
  <si>
    <t>SPECIFIKACIJA PREDRAČUNA ZA SKLOP 92 - OSTALA ŽIVILA</t>
  </si>
  <si>
    <t>shema kakovosti      označi (x)</t>
  </si>
  <si>
    <t>4000-4500g</t>
  </si>
  <si>
    <t>140g</t>
  </si>
  <si>
    <t>hrustljavi kosmiči iz zlato rumene koruzne moke, 500-1000 g</t>
  </si>
  <si>
    <t>300-900g</t>
  </si>
  <si>
    <t>200-900g</t>
  </si>
  <si>
    <t>600 ali 750g</t>
  </si>
  <si>
    <t>Končna vrednost z okvirno količino z DDV</t>
  </si>
  <si>
    <t>KONČNO ŠTEVILO TOČK</t>
  </si>
  <si>
    <t>CENA: (CP=NCP/CPP *80)</t>
  </si>
  <si>
    <t>SHEMA KAKOVOSTI (max. 20 točk)</t>
  </si>
  <si>
    <t>smetana sladka živalska 250ml, z min. 30% m.m., pasterizirana pri visoki temperaturi</t>
  </si>
  <si>
    <t>smetana sladka živalska 500ml, z min. 30% mm, pasterizirana pri visoki temperaturi, kvaliteta MU ali enakovredno</t>
  </si>
  <si>
    <t>smetana sladka živalska 1000ml, z min. 30% m.m., pasterizirana pri visoki temperaturi</t>
  </si>
  <si>
    <t>kisla pasterizirana smetana, z min 18% m.m., v lončku 180g</t>
  </si>
  <si>
    <t>400-4000g</t>
  </si>
  <si>
    <t>100-1000g</t>
  </si>
  <si>
    <t>feferoni pekoči 480-1000g, pasterizirani, pekoči feferoni, kis, jedilna sol, sladkor</t>
  </si>
  <si>
    <t>feferoni nepekoči 600-1000g, pasterizirani, nepekoči feferoni, kis, jedilna sol, sladkor</t>
  </si>
  <si>
    <t>800-1300g</t>
  </si>
  <si>
    <t>ketchup, blagi 800-1300g</t>
  </si>
  <si>
    <t>delikatesni hren, z min. 50% hrena, voda, olje, kis, sol, v kozarcu 530-800g, kvaliteta Natureta ali enakovredno</t>
  </si>
  <si>
    <t>ajvar nepekoči, v hermetično zaprti embalaži 500-700g</t>
  </si>
  <si>
    <t xml:space="preserve">pelati, olupljeni pelati, vsebnost pelatov min. 50%, v hermetično zaprti embalaži 400-800g </t>
  </si>
  <si>
    <t xml:space="preserve">pelati, olupljeni pelati, vsebnost pelatov min. 50%, v hermetično zaprti embalaži 2200-2800g </t>
  </si>
  <si>
    <t>pasteriziran dvojni paradižnikov koncentrat, vsebnost suha snov 28-30%, v hermetično zaprti embalaži 4000-4500g , kvaliteta Natureta ali enakovredno</t>
  </si>
  <si>
    <t>solata mešana vložena, brez umetnih barvil in konzervansov, v kozarcu 600-1000g, kvaliteta Natureta ali enakovredno</t>
  </si>
  <si>
    <t>paprika vložena fileti- rdeči, vloženi, pasterizirani, čvrste konstrukcije, brez neužitnih delov plodov, v kozarcu 670-1000g, kvaliteta Natureta ali enakovredno</t>
  </si>
  <si>
    <t>600-900g</t>
  </si>
  <si>
    <t>džem gozdni sadeži, min. 45% sadnega deleža in skupno max. 45% sladkorja, brez konzervansov in sladil, v hermetično zaprti embalaži, 300-900 g</t>
  </si>
  <si>
    <t>džem višnja, min. 45% sadnega deleža in skupno max. 45% sladkorja, brez konzervansov in sladil, v hermetično zaprti embalaži, 300-900 g</t>
  </si>
  <si>
    <t>džem brusnic, min. 38% sadnega deleža in skupno max. 45% sladkorja, brez konzervansov in sladil, v hermetično zaprti embalaži, 200-900 g</t>
  </si>
  <si>
    <t>džem jagod, min. 45% sadnega deleža in skupno max. 54% sladkorja, brez konzervansov in sladil, v hermetično zaprti embalaži, 300-900 g</t>
  </si>
  <si>
    <t>džem marelic, min. 43% sadnega deleža  in skupno max. 45% sladkorja, brez konzervansov in sladil, v hermetično zaprti embalaži, 300-900 g</t>
  </si>
  <si>
    <t>750-1000g</t>
  </si>
  <si>
    <t>mešanica mlete pražene kave Barcaffe classic 100g</t>
  </si>
  <si>
    <t>prekmastni topljeni sir za mazanje, z najmanj 45% mlečne maščobe v suhi snovi, brez konzervansov, trokotniki v škatli, s trakcem za lažje odpiranje, 140g</t>
  </si>
  <si>
    <t>SPECIFIKACIJA PREDRAČUNA ZA SKLOP 21a -  MLEČNI NAMAZI</t>
  </si>
  <si>
    <t>SPECIFIKACIJA PREDRAČUNA ZA SKLOP 21b -  MASLO</t>
  </si>
  <si>
    <t>SPECIFIKACIJA PREDRAČUNA ZA SKLOP 21c -  KREMNO MASLO</t>
  </si>
  <si>
    <t>instant kosmiči iz žitaric (pšenični zdrob, pšenična moka), z vitamini  200-250g, kvaliteta Grisolino ali enakovredno</t>
  </si>
  <si>
    <t xml:space="preserve">instant pšenični kosmiči s čokolado in lešniki, z vitamini, 200-250g, kvaliteta Čokolešnik ali enakovredno </t>
  </si>
  <si>
    <t>instant kosmiči iz žitaric in čokolade, z vitamini, 200-250g, kvaliteta Čokolino ali enakovredno</t>
  </si>
  <si>
    <t xml:space="preserve">instant kosmiči iz keksov in mleka, z vitamini, kalcijem in železom, 200-250g, kvaliteta Keksolino ali enakovredno </t>
  </si>
  <si>
    <t>instant kosmiči iz žitaric z medom in vitamini, kalcijem in železom, 200-250g, kvaliteta Medolino ali enakovredno</t>
  </si>
  <si>
    <t>instant riževi kosmiči, z vitamini in železom, brez glutena, 150-250g, kvaliteta Rižolino ali enakovredno</t>
  </si>
  <si>
    <t>kosmiči ovseni, naravni, brez dodanih aditivov, 500 g</t>
  </si>
  <si>
    <t>maslo surovo porcijsko, I.kvalitete, iz visoko pasterizirane smetane, z najmanj 82% m.m., zavitek 15-20g</t>
  </si>
  <si>
    <t>maslo surovo, I. kvalitete, iz visoko pasterizirane smetane, z najmanj 82% m.m., zavitek 250g</t>
  </si>
  <si>
    <t>maslo kremno, 150-200g</t>
  </si>
  <si>
    <t>130-200g</t>
  </si>
  <si>
    <t>sirni namaz classic s smetano, toplotno obdelano, lonček 130-200g</t>
  </si>
  <si>
    <t>650-1000g</t>
  </si>
  <si>
    <t>dodatek jedem z zelenjavo Vegeta, 1000g</t>
  </si>
  <si>
    <t>lešnikov kakavov namaz Nutella, 750-1000g</t>
  </si>
  <si>
    <t xml:space="preserve">mešanica kakavovega kremnega izdelka in kremnega izdelka z dodatki Viki krema, 600g ali 750g  </t>
  </si>
  <si>
    <t xml:space="preserve">mešanica kakavovega kremnega izdelka in kremnega izdelka z dodatki Viki krema, porcijska 40g  </t>
  </si>
  <si>
    <t>brezalkoholna gazirana pijača iz rastlinskih izvlečkov Coca cola, 1,5lit</t>
  </si>
  <si>
    <t>brezalkoholna gazirana pijača iz rastlinskih izvlečkov Coca cola, 0,5lit</t>
  </si>
  <si>
    <t>gazirana brezalkoholna pijača Cockta, v plastenki 0,5lit</t>
  </si>
  <si>
    <t>riž parboiled srednjezrnat Zlato polje, 1000g</t>
  </si>
  <si>
    <t>napolitanke Manner, z lešnikovo kremo in oblite s čokolado, 400g</t>
  </si>
  <si>
    <t>napolitanke Manner, z lešnikovo kremo, 400g</t>
  </si>
  <si>
    <t>vitaminski instant napitek Cedevita, okus pomaranča, z 9 vitamini, 1000 g</t>
  </si>
  <si>
    <t>solata rdeča pesa Natureta, v kozarcu 680-1000g</t>
  </si>
  <si>
    <t>prebranec, gotova sterilizirana fižolova jed Natureta, v pločevinki 400-900g</t>
  </si>
  <si>
    <t>SPECIFIKACIJA PREDRAČUNA ZA SKLOP 94 - MLEČNI NAPITKI IN DESERTI</t>
  </si>
  <si>
    <r>
      <rPr>
        <sz val="11"/>
        <color theme="1"/>
        <rFont val="Times New Roman"/>
        <family val="1"/>
        <charset val="238"/>
      </rPr>
      <t xml:space="preserve"> -                                 -                                     -                                     -                                       -                                     -                                  -    </t>
    </r>
    <r>
      <rPr>
        <sz val="11"/>
        <color rgb="FFFF0000"/>
        <rFont val="Times New Roman"/>
        <family val="1"/>
        <charset val="238"/>
      </rPr>
      <t xml:space="preserve">             </t>
    </r>
  </si>
  <si>
    <t>*ponudniki ponudijo najmanj 5 različnih okusov, ki jih navedejo v specifikaciji predračuna, v stolpcu "trgovsko ime oz. blagovna znamka ponujenega artikla"</t>
  </si>
  <si>
    <t>V skladu s 7. odstavkom 89. člena ZJN-3 soglašamo, da naročnik:</t>
  </si>
  <si>
    <t>- popravi računske napake v primeru, da jih odkrije pri pregledu in ocenjevanju ponudb. Pri tem se količina in cena na enoto brez DDV ne smeta spreminjati,</t>
  </si>
  <si>
    <t>- lahko popravi računske napake zaradi nepravilne vnaprej določene matematične operacije s strani naročnika v primeru, da jih ugotovi pri pregledu in ocenjevanju ponudb. Naročnik popravi računsko napako tako, da ob upoštevanju cen na enoto brez DDV in količin, ki jih ponudi ponudnik, izračuna vrednost ponudbe z upoštevanjem pravilne matematične operacije.</t>
  </si>
  <si>
    <t>- napačno zapisano stopnjo DDV popravi v pravilno.</t>
  </si>
  <si>
    <t>Kraj in datum:</t>
  </si>
  <si>
    <t>SPECIFIKACIJA PREDRAČUNA ZA SKLOP 20a - SMETANE</t>
  </si>
  <si>
    <t>SPECIFIKACIJA PREDRAČUNA ZA SKLOP 20b -  RASTLINSKE SMETANE</t>
  </si>
  <si>
    <t xml:space="preserve">instant pšenični kosmiči s čokolado in lešniki, z vitamini, 500g, kvaliteta Čokolešnik ali enakovredno </t>
  </si>
  <si>
    <t>instant kosmiči iz žitaric in čokolade, z vitamini, 500g, kvaliteta Čokolino ali enakovredno</t>
  </si>
  <si>
    <t>instant kosmiči iz žitaric in čokolade, z vitamini, 1000g, kvaliteta Čokolino ali enakovredno</t>
  </si>
  <si>
    <t xml:space="preserve">instant kosmiči iz keksov in mleka, z vitamini, kalcijem in železom, 500g, kvaliteta Keksolino ali enakovredno </t>
  </si>
  <si>
    <t>smetana rastlinska za kuhanje, polnjena v TP 1000 ml, kvaliteta Rama ali enakovredno</t>
  </si>
  <si>
    <t>smetana rastlinska za stepanje, 200-400ml, kvaliteta Hulala ali enakovredno</t>
  </si>
  <si>
    <t>SKUPAJ PONUJENI ARTIKLI IZ SKLOPA  (  leto )</t>
  </si>
  <si>
    <t>siri trdi riban, oziroma trdi sir ribanec, od 32-35% m.m., brez razpoklinic, slamnato rumene barve, značilnega blagega vonja in slanega okusa, pakiran po 40 g, kvaliteta Parmezan ali enakovredno</t>
  </si>
  <si>
    <t>siri trdi riban, oziroma trdi sir ribanec, od 32-35% m.m., brez razpoklinic, slamnato rumene barve, značilnega blagega vonja in slanega okusa, pakiran po 1000 g, kvaliteta Parmezan ali enakovredno</t>
  </si>
  <si>
    <t>polnozrnati musli, iz polnozrnatih kosmičev, z medom, suhim sadjem in oreščki, 300-1000g, kvaliteta Zlato polje ali enakovredno</t>
  </si>
  <si>
    <t>probiotični jogurtov napitek navadni, 100g (vez 4-6x100g), kvaliteta Actimel ali enakovredno</t>
  </si>
  <si>
    <t>probiotični jogurtov napitek sadni, 100g (vez 4-6x100g), kvaliteta Actimel ali enakovredno</t>
  </si>
  <si>
    <r>
      <t>100</t>
    </r>
    <r>
      <rPr>
        <sz val="11"/>
        <color rgb="FFFF0000"/>
        <rFont val="Times New Roman"/>
        <family val="1"/>
        <charset val="238"/>
      </rPr>
      <t>g</t>
    </r>
  </si>
  <si>
    <t>*ponudniki ponudijo najmanj 2 različni vrsti, ki ju navedejo v specifikaciji predračuna, v stolpcu "trgovsko ime oz. blagovna znamka ponujenega artikla"</t>
  </si>
  <si>
    <t>200-400g</t>
  </si>
  <si>
    <t xml:space="preserve"> -                                     -                               -                               - </t>
  </si>
  <si>
    <t xml:space="preserve"> -                                     -                                        -                                        -</t>
  </si>
  <si>
    <t>sir polnomastni, z min. 45% m.m. v suhi snovi, v kosu 300-500g, kvaliteta Ementalec ali enakovredno</t>
  </si>
  <si>
    <t>120-160g</t>
  </si>
  <si>
    <t>topljeni sir za mazanje klasik, v lončku 120-160g, kvaliteta Zdenka ali enakovredno</t>
  </si>
  <si>
    <t>topljeni sir za mazanje z okusom dimljenega sira, v lončku 120-160g, kvaliteta Jošt ali enakovredno</t>
  </si>
  <si>
    <t>SPECIFIKACIJA PREDRAČUNA ZA SKLOP 21d -  TOPLJENI SIRI</t>
  </si>
  <si>
    <t>kisla pasterizirana smetana-mileram, z min. 18% m.m., 400-420g</t>
  </si>
  <si>
    <t>400-420g</t>
  </si>
  <si>
    <t>250-500g</t>
  </si>
  <si>
    <t>fižol rjavi vložen, kuhana, sterilizirana vrtnina, brez umetnih barvil in konzervansov, v hermetično zaprti embalaži 400-800g</t>
  </si>
  <si>
    <t>fižol rjavi, zrnje vložen, kuhana, sterilizirana vrtnina, brez umetnih barvil in konzervansov, v hermetično zaprti embalaži 2500-4100g</t>
  </si>
  <si>
    <t xml:space="preserve">fižol beli zrnje vložen, kuhana, sterilizirana vrtnina, brez umetnih barvil in konzervansov, v hermetično zaprti embalaži 2500-4100g </t>
  </si>
  <si>
    <t xml:space="preserve">fižol rdeči vložen, kuhana, sterilizirana vrtnina, brez umetnih barvil in konzervansov, v hermetično zaprti embalaži 400-800g </t>
  </si>
  <si>
    <t>fižol stročji vložen, kuhana, sterilizirana vrtnina, brez umetnih barvil in konzervansov, v hermetično zaprti embalaži 400-800g</t>
  </si>
  <si>
    <t xml:space="preserve">fižol stročji vložen, kuhana, sterilizirana vrtnina, brez umetnih barvil in konzervansov, v hermetično zaprti embalaži 2500-4200g </t>
  </si>
  <si>
    <t>čičerika vložena, kuhana pasterizirana vrtnina, brez umetnih barvil in konzervansov, v hermetično zaprti embalaži 300-800g</t>
  </si>
  <si>
    <t>grah, zrnje vloženo v slanici, brez umetnih barvil in konzervansov, v hermetično zaprti embalaži 400-800g</t>
  </si>
  <si>
    <t>kumare vložene v kisu, pasterizirane, brez umetnih barvil in konzervansov, v kozarcu 650-1000g, kvaliteta Natureta ali enakovredno</t>
  </si>
  <si>
    <t>paprika vložena fileti- beli, vloženi, pasterizirani, čvrste konstrukcije, brez neužitnih delov plodov, brez umetnih barvil in konzervansov,  v kozarcu 670-1000g, kvaliteta Natureta ali enakovredno</t>
  </si>
  <si>
    <t>šampinjoni celi v kisu, brez umetnih barvil in konzervansov, 500-800g</t>
  </si>
  <si>
    <t>šampinjoni v slanici rezani, brez umetnih barvil in konzervansov, 2300-2600g</t>
  </si>
  <si>
    <t xml:space="preserve">instant kosmiči iz žitaric, sadja in mleka, z vitamini, 200-250g, kvaliteta Frutolino ali enakovredno </t>
  </si>
  <si>
    <t>mlečna čokolada z alpskim mlekom Milka, 100g</t>
  </si>
  <si>
    <t>poltrdi, polnomastni sir, z min. 45% m.m. v suhi snovi, v rezinah 50g vakumsko pakiran, kvaliteta Jošt, Gauda, Edamec ali enakovredno</t>
  </si>
  <si>
    <t>poltrdi, polnomastni sir, z min. 45% m.m. v suhi snovi, v rezinah 100-150g vakumsko pakiran, kvaliteta Jošt, Gauda, Edamec ali enakovredno</t>
  </si>
  <si>
    <t>sir beli slani 400g-4000g</t>
  </si>
  <si>
    <t>sir lahki, poltrdi, polmastni s 25-30%  m.m. v suhi snovi, brez konzervansov in aditivov, v kosu</t>
  </si>
  <si>
    <t>sir lahki, poltrdi, polmastni s 25-30% m.m. v suhi snovi, v kosu 250-500g</t>
  </si>
  <si>
    <t>poltrdi dimljeni sir z min. 45% m.m. v suhi snovi - v rezinah, 100-150g vakumsko pakiran</t>
  </si>
  <si>
    <t>poltrdi dimljeni sir z min. 45% m.m. v suhi snovi, v kosu 200-400g</t>
  </si>
  <si>
    <t>sir mehki s plemenito modro plesnijo, z min 45% m.m. v suhi snovi, 100-250g</t>
  </si>
  <si>
    <t>sir z orehi 100-1000g</t>
  </si>
  <si>
    <t>kumare vložene v kisu, pasterizirane, brez umetnih barvil in konzervansov, v pločevinki 3800-4100g, kvaliteta Natureta ali enakovredno</t>
  </si>
  <si>
    <t>solata mešana vložena, brez umetnih barvil in konzervansov, v pločevinki 3800-4250g, kvaliteta Natureta ali enakovredno</t>
  </si>
  <si>
    <t>musli iz žitnih kosmičev, z medom, suhim sadjem in oreščki,  300-1000g, kvaliteta Zlato polje ali enakovredno</t>
  </si>
  <si>
    <t>marmelada  mešana, min. 45% sadnega deleža in skupno max. 67% sladkorja, brez konzervansov in sladil, v hermetično zaprti embalaži, 700-900 g</t>
  </si>
  <si>
    <t>marmelada jagodna, min. 44% sadnega deleža in skupno max. 67% sladkorja, brez konzervansov in sladil, v hermetično zaprti embalaži,  600-900 g</t>
  </si>
  <si>
    <t>marmelada marelična, min. 45% sadnega deleža in skupno max. 67% sladkorja,  brez konzervansov in sladil, v hermetično zaprti embalaži,     700-900 g</t>
  </si>
  <si>
    <t>marmelada šipkova, min. 40% sadnega deleža in skupno max. 67% sladkorja, šipkova kaša,citronska kislina,želirno sredstvo pektin, konzervans žveplov dioksid, v hermetično zaprti embalaži 700-900g</t>
  </si>
  <si>
    <t>marmelada slivova, min. 45% sadnega deleža in skupno max. 67% sladkorja,  brez konzervansov in sladil, v hermetično zaprti embalaži,   700-900 g</t>
  </si>
  <si>
    <t>marmelada mešana, min. 45% sadnega deleža in skupno max. 67% sladkorja, brez sladil, v hermetično zaprti embalaži,  porcijska 20 g</t>
  </si>
  <si>
    <t>marmelada jagoda, min. 30% sadnega deleža in skupno max. 67% sladkorja, brez sladil, v hermetično zaprti embalaži,  porcijska 20 g</t>
  </si>
  <si>
    <t>marmelada marelica, min. 45% sadnega deleža in skupno max. 67% sladkorja, brez sladil, v hermetično zaprti embalaži,  porcijska 20 g</t>
  </si>
  <si>
    <t>marmelada sliva, min. 45% sadnega deleža in skupno 67% sladkorja, brez sladil, v hermetično zaprti embalaži,  porcijska 20 g</t>
  </si>
  <si>
    <t>100% namaz borovnica, min. 65% sadnega deleža in skupno max. 30% sladkorja, brez konzervansov in sladil, v hermetično zaprti embalaži, 200-900g</t>
  </si>
  <si>
    <t>100% namaz jagoda, min. 65% sadnega deleža in skupno max. 40% sladkorja, brez konzervansov in sladil, v hermetično zaprti embalaži, 200-900g</t>
  </si>
  <si>
    <t>100% namaz malina, min. 65% sadnega deleža in skupno max. 35% sladkorja, brez konzervansov in sladil, v hermetično zaprti embalaži, 200-900g</t>
  </si>
  <si>
    <t>čokolada jedilna Gorenjka, 100g</t>
  </si>
  <si>
    <t>solata rdeča pesa Natureta, v pločevinki 3800-4250g</t>
  </si>
  <si>
    <t>mlečni desert s čokolado in lešniki 100g (vez 4x100g), kvaliteta Monte ali enakovredno</t>
  </si>
  <si>
    <t>200-400ml</t>
  </si>
  <si>
    <t>mešanica mlete pražene kave Barcaffe classic 500g</t>
  </si>
  <si>
    <t>mešanica mlete pražene kave Barcaffe classic 200-250g</t>
  </si>
  <si>
    <t>1000-3000g</t>
  </si>
  <si>
    <t>Žig in podpis odgovorne osebe:</t>
  </si>
  <si>
    <r>
      <t xml:space="preserve">sirni namaz z okusi (zelišča, tuna, paprika, peteršilj, sončnična semena, šunka, zelenjava, drobnjak, hren,...), v naboru najmanj 5 različnih okusov </t>
    </r>
    <r>
      <rPr>
        <b/>
        <sz val="11"/>
        <rFont val="Times New Roman"/>
        <family val="1"/>
        <charset val="238"/>
      </rPr>
      <t>(*)</t>
    </r>
    <r>
      <rPr>
        <sz val="11"/>
        <rFont val="Times New Roman"/>
        <family val="1"/>
        <charset val="238"/>
      </rPr>
      <t>, lonček 130-200g</t>
    </r>
  </si>
  <si>
    <r>
      <t xml:space="preserve">poltrdi polnomastni sir, z min. 45% m.m. v suhi snovi, v kosu, kvaliteta Jošt, Gauda, Edamec, Trapist ali enakovredno,  v naboru najmanj 2 različnih vrst </t>
    </r>
    <r>
      <rPr>
        <b/>
        <sz val="11"/>
        <color theme="1"/>
        <rFont val="Times New Roman"/>
        <family val="1"/>
        <charset val="238"/>
      </rPr>
      <t>(*)</t>
    </r>
  </si>
  <si>
    <r>
      <t xml:space="preserve">poltrdi polnomastni sir, z min. 45% m.m. v suhi snovi, v kosu 250-500g, kvaliteta Jošt, Gauda, Edamec, Trapist ali enakovredno,  v naboru najmanj 2 različnih vrst </t>
    </r>
    <r>
      <rPr>
        <b/>
        <sz val="11"/>
        <color theme="1"/>
        <rFont val="Times New Roman"/>
        <family val="1"/>
        <charset val="238"/>
      </rPr>
      <t>(*)</t>
    </r>
  </si>
  <si>
    <t>gorčica nepekoča, brez konzervansov, v hermetično zaprti embalaži 500 -700g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</si>
</sst>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S_I_T_-;\-* #,##0.00\ _S_I_T_-;_-* &quot;-&quot;??\ _S_I_T_-;_-@_-"/>
    <numFmt numFmtId="165" formatCode="#,##0.0000"/>
    <numFmt numFmtId="166" formatCode="0.0000"/>
  </numFmts>
  <fonts count="3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17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9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sz val="16"/>
      <color rgb="FFFF0000"/>
      <name val="Times New Roman"/>
      <family val="1"/>
      <charset val="238"/>
    </font>
    <font>
      <sz val="18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rgb="FF00B050"/>
      <name val="Calibri"/>
      <family val="2"/>
      <charset val="238"/>
    </font>
    <font>
      <sz val="10"/>
      <name val="Arial CE"/>
      <family val="2"/>
    </font>
    <font>
      <b/>
      <sz val="11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">
    <xf numFmtId="0" fontId="0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4" fillId="0" borderId="0"/>
    <xf numFmtId="0" fontId="4" fillId="0" borderId="0"/>
    <xf numFmtId="0" fontId="20" fillId="3" borderId="0">
      <alignment horizontal="center" vertical="top"/>
    </xf>
    <xf numFmtId="0" fontId="20" fillId="3" borderId="0">
      <alignment horizontal="left" vertical="top"/>
    </xf>
    <xf numFmtId="0" fontId="20" fillId="3" borderId="0">
      <alignment horizontal="left" vertical="top"/>
    </xf>
    <xf numFmtId="0" fontId="20" fillId="3" borderId="0">
      <alignment horizontal="left" vertical="top"/>
    </xf>
    <xf numFmtId="0" fontId="4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4" fillId="0" borderId="0"/>
  </cellStyleXfs>
  <cellXfs count="504">
    <xf numFmtId="0" fontId="0" fillId="0" borderId="0" xfId="0"/>
    <xf numFmtId="2" fontId="6" fillId="0" borderId="0" xfId="1" applyNumberFormat="1" applyFont="1" applyProtection="1">
      <protection locked="0"/>
    </xf>
    <xf numFmtId="2" fontId="6" fillId="0" borderId="0" xfId="1" applyNumberFormat="1" applyFont="1" applyFill="1" applyProtection="1">
      <protection locked="0"/>
    </xf>
    <xf numFmtId="2" fontId="6" fillId="0" borderId="0" xfId="1" applyNumberFormat="1" applyFont="1" applyFill="1" applyAlignment="1" applyProtection="1">
      <alignment horizontal="center"/>
      <protection locked="0"/>
    </xf>
    <xf numFmtId="2" fontId="9" fillId="0" borderId="0" xfId="1" applyNumberFormat="1" applyFont="1" applyProtection="1">
      <protection locked="0"/>
    </xf>
    <xf numFmtId="2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Fill="1" applyProtection="1">
      <protection locked="0"/>
    </xf>
    <xf numFmtId="2" fontId="6" fillId="0" borderId="4" xfId="0" applyNumberFormat="1" applyFont="1" applyFill="1" applyBorder="1" applyProtection="1">
      <protection locked="0"/>
    </xf>
    <xf numFmtId="2" fontId="6" fillId="0" borderId="4" xfId="0" applyNumberFormat="1" applyFont="1" applyFill="1" applyBorder="1" applyAlignment="1" applyProtection="1">
      <alignment horizontal="right"/>
      <protection locked="0"/>
    </xf>
    <xf numFmtId="2" fontId="6" fillId="0" borderId="4" xfId="0" applyNumberFormat="1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2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center"/>
      <protection locked="0"/>
    </xf>
    <xf numFmtId="2" fontId="6" fillId="0" borderId="0" xfId="0" applyNumberFormat="1" applyFont="1" applyFill="1" applyAlignment="1" applyProtection="1">
      <alignment horizontal="center"/>
      <protection locked="0"/>
    </xf>
    <xf numFmtId="2" fontId="7" fillId="0" borderId="4" xfId="0" applyNumberFormat="1" applyFont="1" applyFill="1" applyBorder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2" fontId="6" fillId="0" borderId="4" xfId="0" applyNumberFormat="1" applyFont="1" applyBorder="1" applyAlignment="1" applyProtection="1">
      <alignment horizontal="center"/>
      <protection locked="0"/>
    </xf>
    <xf numFmtId="2" fontId="6" fillId="0" borderId="4" xfId="0" applyNumberFormat="1" applyFont="1" applyBorder="1" applyProtection="1">
      <protection locked="0"/>
    </xf>
    <xf numFmtId="0" fontId="6" fillId="0" borderId="4" xfId="0" applyFont="1" applyBorder="1" applyAlignment="1" applyProtection="1">
      <alignment horizontal="center"/>
      <protection locked="0"/>
    </xf>
    <xf numFmtId="2" fontId="6" fillId="0" borderId="0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2" fontId="6" fillId="0" borderId="0" xfId="0" applyNumberFormat="1" applyFont="1" applyProtection="1"/>
    <xf numFmtId="165" fontId="6" fillId="0" borderId="3" xfId="0" applyNumberFormat="1" applyFont="1" applyFill="1" applyBorder="1" applyAlignment="1" applyProtection="1">
      <alignment horizontal="center"/>
      <protection locked="0"/>
    </xf>
    <xf numFmtId="4" fontId="6" fillId="0" borderId="4" xfId="0" applyNumberFormat="1" applyFont="1" applyFill="1" applyBorder="1" applyAlignment="1" applyProtection="1">
      <alignment horizontal="right"/>
      <protection locked="0"/>
    </xf>
    <xf numFmtId="2" fontId="6" fillId="0" borderId="6" xfId="0" applyNumberFormat="1" applyFont="1" applyFill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2" fontId="9" fillId="0" borderId="0" xfId="0" applyNumberFormat="1" applyFont="1" applyProtection="1"/>
    <xf numFmtId="0" fontId="6" fillId="0" borderId="3" xfId="0" applyFont="1" applyBorder="1" applyAlignment="1" applyProtection="1">
      <alignment horizontal="center" wrapText="1"/>
      <protection locked="0"/>
    </xf>
    <xf numFmtId="165" fontId="8" fillId="0" borderId="3" xfId="0" applyNumberFormat="1" applyFont="1" applyFill="1" applyBorder="1" applyAlignment="1" applyProtection="1">
      <alignment horizontal="center"/>
      <protection locked="0"/>
    </xf>
    <xf numFmtId="2" fontId="6" fillId="0" borderId="4" xfId="0" applyNumberFormat="1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center" wrapText="1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2" fillId="0" borderId="4" xfId="0" applyFont="1" applyFill="1" applyBorder="1" applyAlignment="1" applyProtection="1">
      <alignment horizontal="center" wrapText="1"/>
      <protection locked="0"/>
    </xf>
    <xf numFmtId="0" fontId="8" fillId="0" borderId="3" xfId="0" applyFont="1" applyFill="1" applyBorder="1" applyAlignment="1" applyProtection="1">
      <alignment horizontal="center"/>
      <protection locked="0"/>
    </xf>
    <xf numFmtId="2" fontId="6" fillId="0" borderId="0" xfId="0" applyNumberFormat="1" applyFont="1" applyFill="1" applyBorder="1" applyProtection="1">
      <protection locked="0"/>
    </xf>
    <xf numFmtId="0" fontId="6" fillId="0" borderId="5" xfId="0" applyFont="1" applyFill="1" applyBorder="1" applyAlignment="1" applyProtection="1">
      <alignment horizontal="center"/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0" xfId="0" applyFont="1" applyFill="1" applyProtection="1">
      <protection locked="0"/>
    </xf>
    <xf numFmtId="2" fontId="7" fillId="0" borderId="0" xfId="0" applyNumberFormat="1" applyFont="1" applyAlignment="1" applyProtection="1">
      <alignment horizontal="center"/>
      <protection locked="0"/>
    </xf>
    <xf numFmtId="165" fontId="11" fillId="0" borderId="7" xfId="1" applyNumberFormat="1" applyFont="1" applyFill="1" applyBorder="1" applyAlignment="1" applyProtection="1">
      <alignment horizontal="center"/>
      <protection locked="0"/>
    </xf>
    <xf numFmtId="2" fontId="6" fillId="0" borderId="2" xfId="1" applyNumberFormat="1" applyFont="1" applyFill="1" applyBorder="1" applyAlignment="1" applyProtection="1">
      <alignment horizontal="center" wrapText="1"/>
      <protection locked="0"/>
    </xf>
    <xf numFmtId="165" fontId="5" fillId="0" borderId="3" xfId="0" applyNumberFormat="1" applyFont="1" applyFill="1" applyBorder="1" applyAlignment="1" applyProtection="1">
      <alignment horizontal="center"/>
      <protection locked="0"/>
    </xf>
    <xf numFmtId="0" fontId="15" fillId="0" borderId="4" xfId="13" quotePrefix="1" applyFont="1" applyFill="1" applyBorder="1" applyAlignment="1" applyProtection="1">
      <alignment horizontal="left" vertical="center" wrapText="1"/>
      <protection locked="0"/>
    </xf>
    <xf numFmtId="0" fontId="6" fillId="0" borderId="4" xfId="0" applyFont="1" applyBorder="1" applyProtection="1"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6" fillId="0" borderId="0" xfId="0" applyNumberFormat="1" applyFont="1" applyFill="1" applyAlignment="1" applyProtection="1">
      <alignment horizontal="center" vertical="center"/>
      <protection locked="0"/>
    </xf>
    <xf numFmtId="165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6" fillId="0" borderId="4" xfId="3" applyFont="1" applyBorder="1" applyProtection="1">
      <protection locked="0"/>
    </xf>
    <xf numFmtId="4" fontId="6" fillId="0" borderId="4" xfId="0" applyNumberFormat="1" applyFont="1" applyFill="1" applyBorder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2" fontId="7" fillId="0" borderId="0" xfId="0" applyNumberFormat="1" applyFont="1" applyFill="1" applyProtection="1">
      <protection locked="0"/>
    </xf>
    <xf numFmtId="2" fontId="7" fillId="0" borderId="0" xfId="0" applyNumberFormat="1" applyFont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center" vertical="center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/>
      <protection locked="0"/>
    </xf>
    <xf numFmtId="2" fontId="6" fillId="0" borderId="3" xfId="0" applyNumberFormat="1" applyFont="1" applyFill="1" applyBorder="1" applyProtection="1">
      <protection locked="0"/>
    </xf>
    <xf numFmtId="166" fontId="9" fillId="0" borderId="0" xfId="0" applyNumberFormat="1" applyFont="1" applyProtection="1">
      <protection locked="0"/>
    </xf>
    <xf numFmtId="2" fontId="11" fillId="0" borderId="4" xfId="9" applyNumberFormat="1" applyFont="1" applyFill="1" applyBorder="1" applyAlignment="1" applyProtection="1">
      <alignment horizontal="right"/>
      <protection locked="0"/>
    </xf>
    <xf numFmtId="166" fontId="6" fillId="0" borderId="4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 applyBorder="1" applyProtection="1">
      <protection locked="0"/>
    </xf>
    <xf numFmtId="0" fontId="7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4" xfId="0" applyFont="1" applyBorder="1" applyAlignment="1" applyProtection="1">
      <alignment wrapText="1"/>
      <protection locked="0"/>
    </xf>
    <xf numFmtId="0" fontId="7" fillId="0" borderId="4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2" fontId="7" fillId="0" borderId="8" xfId="0" applyNumberFormat="1" applyFont="1" applyBorder="1" applyProtection="1">
      <protection locked="0"/>
    </xf>
    <xf numFmtId="2" fontId="6" fillId="0" borderId="8" xfId="0" applyNumberFormat="1" applyFont="1" applyBorder="1" applyProtection="1">
      <protection locked="0"/>
    </xf>
    <xf numFmtId="49" fontId="6" fillId="0" borderId="4" xfId="0" applyNumberFormat="1" applyFont="1" applyFill="1" applyBorder="1" applyProtection="1">
      <protection locked="0"/>
    </xf>
    <xf numFmtId="2" fontId="7" fillId="0" borderId="4" xfId="0" applyNumberFormat="1" applyFont="1" applyBorder="1" applyProtection="1">
      <protection locked="0"/>
    </xf>
    <xf numFmtId="0" fontId="6" fillId="0" borderId="4" xfId="0" applyFont="1" applyFill="1" applyBorder="1" applyProtection="1">
      <protection locked="0"/>
    </xf>
    <xf numFmtId="0" fontId="6" fillId="0" borderId="4" xfId="0" applyFont="1" applyFill="1" applyBorder="1" applyAlignment="1" applyProtection="1">
      <alignment wrapText="1"/>
      <protection locked="0"/>
    </xf>
    <xf numFmtId="0" fontId="9" fillId="0" borderId="0" xfId="0" applyFont="1" applyFill="1" applyProtection="1">
      <protection locked="0"/>
    </xf>
    <xf numFmtId="0" fontId="7" fillId="0" borderId="4" xfId="0" applyFont="1" applyFill="1" applyBorder="1" applyAlignment="1" applyProtection="1">
      <alignment horizontal="center"/>
      <protection locked="0"/>
    </xf>
    <xf numFmtId="4" fontId="7" fillId="0" borderId="4" xfId="0" applyNumberFormat="1" applyFont="1" applyFill="1" applyBorder="1" applyProtection="1">
      <protection locked="0"/>
    </xf>
    <xf numFmtId="0" fontId="8" fillId="0" borderId="0" xfId="0" applyFont="1" applyProtection="1">
      <protection locked="0"/>
    </xf>
    <xf numFmtId="4" fontId="7" fillId="0" borderId="4" xfId="0" applyNumberFormat="1" applyFont="1" applyFill="1" applyBorder="1" applyProtection="1"/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165" fontId="8" fillId="0" borderId="3" xfId="0" applyNumberFormat="1" applyFont="1" applyFill="1" applyBorder="1" applyProtection="1">
      <protection locked="0"/>
    </xf>
    <xf numFmtId="2" fontId="7" fillId="0" borderId="3" xfId="1" applyNumberFormat="1" applyFont="1" applyBorder="1" applyProtection="1">
      <protection locked="0"/>
    </xf>
    <xf numFmtId="2" fontId="7" fillId="0" borderId="3" xfId="1" applyNumberFormat="1" applyFont="1" applyFill="1" applyBorder="1" applyProtection="1"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2" fontId="7" fillId="0" borderId="8" xfId="0" applyNumberFormat="1" applyFont="1" applyBorder="1" applyAlignment="1" applyProtection="1">
      <alignment horizontal="left" vertical="center"/>
      <protection locked="0"/>
    </xf>
    <xf numFmtId="2" fontId="6" fillId="0" borderId="8" xfId="0" applyNumberFormat="1" applyFont="1" applyBorder="1" applyAlignment="1" applyProtection="1">
      <alignment horizontal="left" vertical="center"/>
      <protection locked="0"/>
    </xf>
    <xf numFmtId="2" fontId="7" fillId="0" borderId="0" xfId="0" applyNumberFormat="1" applyFont="1" applyBorder="1" applyAlignment="1" applyProtection="1">
      <alignment horizontal="left" vertical="center"/>
      <protection locked="0"/>
    </xf>
    <xf numFmtId="2" fontId="6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11" fillId="3" borderId="4" xfId="12" quotePrefix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9" fillId="0" borderId="0" xfId="0" applyFont="1" applyFill="1" applyBorder="1" applyProtection="1"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17" fillId="0" borderId="4" xfId="3" applyFont="1" applyBorder="1" applyProtection="1">
      <protection locked="0"/>
    </xf>
    <xf numFmtId="0" fontId="6" fillId="0" borderId="4" xfId="3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Fill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9" fillId="0" borderId="0" xfId="0" applyFont="1" applyBorder="1" applyProtection="1"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0" fontId="6" fillId="0" borderId="4" xfId="0" applyFont="1" applyBorder="1" applyAlignment="1" applyProtection="1">
      <alignment horizontal="left"/>
      <protection locked="0"/>
    </xf>
    <xf numFmtId="165" fontId="5" fillId="0" borderId="3" xfId="0" applyNumberFormat="1" applyFont="1" applyFill="1" applyBorder="1" applyAlignment="1" applyProtection="1">
      <alignment horizontal="right"/>
      <protection locked="0"/>
    </xf>
    <xf numFmtId="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Protection="1">
      <protection locked="0"/>
    </xf>
    <xf numFmtId="2" fontId="7" fillId="0" borderId="4" xfId="0" applyNumberFormat="1" applyFont="1" applyFill="1" applyBorder="1" applyProtection="1"/>
    <xf numFmtId="0" fontId="21" fillId="0" borderId="4" xfId="0" applyFont="1" applyBorder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21" fillId="0" borderId="4" xfId="0" applyFont="1" applyFill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164" fontId="21" fillId="0" borderId="3" xfId="0" applyNumberFormat="1" applyFont="1" applyFill="1" applyBorder="1" applyProtection="1">
      <protection locked="0"/>
    </xf>
    <xf numFmtId="2" fontId="21" fillId="0" borderId="4" xfId="9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 applyProtection="1">
      <protection locked="0"/>
    </xf>
    <xf numFmtId="0" fontId="22" fillId="0" borderId="4" xfId="0" applyFont="1" applyBorder="1" applyProtection="1">
      <protection locked="0"/>
    </xf>
    <xf numFmtId="165" fontId="21" fillId="0" borderId="4" xfId="0" applyNumberFormat="1" applyFont="1" applyFill="1" applyBorder="1" applyAlignment="1" applyProtection="1">
      <alignment horizontal="center"/>
      <protection locked="0"/>
    </xf>
    <xf numFmtId="2" fontId="22" fillId="0" borderId="4" xfId="0" applyNumberFormat="1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4" fontId="7" fillId="0" borderId="4" xfId="0" applyNumberFormat="1" applyFont="1" applyFill="1" applyBorder="1" applyAlignment="1" applyProtection="1">
      <alignment horizontal="center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7" fillId="0" borderId="5" xfId="0" applyFont="1" applyFill="1" applyBorder="1" applyProtection="1">
      <protection locked="0"/>
    </xf>
    <xf numFmtId="0" fontId="7" fillId="0" borderId="4" xfId="3" applyFont="1" applyFill="1" applyBorder="1" applyAlignment="1" applyProtection="1">
      <alignment horizontal="center"/>
      <protection locked="0"/>
    </xf>
    <xf numFmtId="4" fontId="6" fillId="0" borderId="0" xfId="0" applyNumberFormat="1" applyFont="1" applyProtection="1"/>
    <xf numFmtId="4" fontId="9" fillId="0" borderId="0" xfId="0" applyNumberFormat="1" applyFont="1" applyProtection="1">
      <protection locked="0"/>
    </xf>
    <xf numFmtId="4" fontId="9" fillId="0" borderId="0" xfId="0" applyNumberFormat="1" applyFont="1" applyProtection="1"/>
    <xf numFmtId="4" fontId="6" fillId="0" borderId="0" xfId="0" applyNumberFormat="1" applyFont="1" applyFill="1" applyProtection="1"/>
    <xf numFmtId="4" fontId="6" fillId="0" borderId="0" xfId="1" applyNumberFormat="1" applyFont="1" applyProtection="1"/>
    <xf numFmtId="4" fontId="6" fillId="0" borderId="0" xfId="1" applyNumberFormat="1" applyFont="1" applyFill="1" applyAlignment="1" applyProtection="1">
      <alignment horizontal="center"/>
    </xf>
    <xf numFmtId="4" fontId="7" fillId="0" borderId="13" xfId="1" applyNumberFormat="1" applyFont="1" applyFill="1" applyBorder="1" applyProtection="1"/>
    <xf numFmtId="4" fontId="9" fillId="0" borderId="0" xfId="1" applyNumberFormat="1" applyFont="1" applyProtection="1"/>
    <xf numFmtId="4" fontId="7" fillId="0" borderId="0" xfId="0" applyNumberFormat="1" applyFont="1" applyProtection="1"/>
    <xf numFmtId="4" fontId="0" fillId="0" borderId="0" xfId="0" applyNumberFormat="1"/>
    <xf numFmtId="4" fontId="6" fillId="0" borderId="0" xfId="0" applyNumberFormat="1" applyFont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0" fontId="0" fillId="0" borderId="4" xfId="0" applyBorder="1"/>
    <xf numFmtId="0" fontId="6" fillId="0" borderId="4" xfId="0" applyFont="1" applyFill="1" applyBorder="1" applyAlignment="1" applyProtection="1">
      <alignment horizontal="left"/>
      <protection locked="0"/>
    </xf>
    <xf numFmtId="0" fontId="6" fillId="0" borderId="4" xfId="0" applyNumberFormat="1" applyFont="1" applyBorder="1" applyAlignment="1" applyProtection="1">
      <alignment horizontal="center"/>
      <protection locked="0"/>
    </xf>
    <xf numFmtId="2" fontId="6" fillId="0" borderId="4" xfId="1" applyNumberFormat="1" applyFont="1" applyBorder="1" applyProtection="1">
      <protection locked="0"/>
    </xf>
    <xf numFmtId="2" fontId="6" fillId="2" borderId="0" xfId="0" applyNumberFormat="1" applyFont="1" applyFill="1" applyBorder="1" applyProtection="1">
      <protection locked="0"/>
    </xf>
    <xf numFmtId="0" fontId="11" fillId="0" borderId="0" xfId="0" applyFont="1" applyProtection="1">
      <protection locked="0"/>
    </xf>
    <xf numFmtId="166" fontId="7" fillId="0" borderId="4" xfId="0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Fill="1" applyProtection="1">
      <protection locked="0"/>
    </xf>
    <xf numFmtId="166" fontId="6" fillId="0" borderId="2" xfId="1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4" xfId="0" applyNumberFormat="1" applyFont="1" applyFill="1" applyBorder="1" applyProtection="1"/>
    <xf numFmtId="166" fontId="6" fillId="0" borderId="3" xfId="0" applyNumberFormat="1" applyFont="1" applyFill="1" applyBorder="1" applyProtection="1">
      <protection locked="0"/>
    </xf>
    <xf numFmtId="166" fontId="6" fillId="0" borderId="4" xfId="0" applyNumberFormat="1" applyFont="1" applyFill="1" applyBorder="1" applyProtection="1">
      <protection locked="0"/>
    </xf>
    <xf numFmtId="166" fontId="7" fillId="0" borderId="3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6" fillId="0" borderId="0" xfId="1" applyNumberFormat="1" applyFont="1" applyAlignment="1" applyProtection="1">
      <alignment horizontal="center"/>
      <protection locked="0"/>
    </xf>
    <xf numFmtId="166" fontId="9" fillId="0" borderId="0" xfId="1" applyNumberFormat="1" applyFont="1" applyProtection="1">
      <protection locked="0"/>
    </xf>
    <xf numFmtId="166" fontId="6" fillId="0" borderId="10" xfId="1" applyNumberFormat="1" applyFont="1" applyFill="1" applyBorder="1" applyAlignment="1" applyProtection="1">
      <alignment horizontal="center"/>
      <protection locked="0"/>
    </xf>
    <xf numFmtId="166" fontId="9" fillId="0" borderId="4" xfId="0" applyNumberFormat="1" applyFont="1" applyBorder="1" applyProtection="1">
      <protection locked="0"/>
    </xf>
    <xf numFmtId="166" fontId="6" fillId="0" borderId="0" xfId="1" applyNumberFormat="1" applyFont="1" applyFill="1" applyProtection="1">
      <protection locked="0"/>
    </xf>
    <xf numFmtId="4" fontId="7" fillId="0" borderId="6" xfId="0" applyNumberFormat="1" applyFont="1" applyFill="1" applyBorder="1" applyAlignment="1" applyProtection="1">
      <alignment horizontal="right"/>
      <protection locked="0"/>
    </xf>
    <xf numFmtId="166" fontId="6" fillId="0" borderId="4" xfId="1" applyNumberFormat="1" applyFont="1" applyFill="1" applyBorder="1" applyAlignment="1" applyProtection="1">
      <alignment horizontal="center"/>
      <protection locked="0"/>
    </xf>
    <xf numFmtId="4" fontId="7" fillId="0" borderId="4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7" fillId="0" borderId="4" xfId="0" applyNumberFormat="1" applyFont="1" applyFill="1" applyBorder="1" applyAlignment="1" applyProtection="1">
      <alignment horizontal="center"/>
      <protection locked="0"/>
    </xf>
    <xf numFmtId="0" fontId="11" fillId="0" borderId="4" xfId="12" quotePrefix="1" applyFont="1" applyFill="1" applyBorder="1" applyAlignment="1" applyProtection="1">
      <alignment horizontal="center" vertical="center"/>
      <protection locked="0"/>
    </xf>
    <xf numFmtId="0" fontId="11" fillId="0" borderId="4" xfId="13" quotePrefix="1" applyFont="1" applyFill="1" applyBorder="1" applyAlignment="1" applyProtection="1">
      <alignment horizontal="left" vertical="center" wrapText="1"/>
      <protection locked="0"/>
    </xf>
    <xf numFmtId="164" fontId="5" fillId="0" borderId="3" xfId="0" applyNumberFormat="1" applyFont="1" applyFill="1" applyBorder="1" applyAlignment="1" applyProtection="1">
      <alignment vertical="center" wrapText="1"/>
      <protection locked="0"/>
    </xf>
    <xf numFmtId="0" fontId="11" fillId="3" borderId="4" xfId="13" quotePrefix="1" applyFont="1" applyBorder="1" applyAlignment="1" applyProtection="1">
      <alignment horizontal="left" vertical="center" wrapText="1"/>
      <protection locked="0"/>
    </xf>
    <xf numFmtId="0" fontId="14" fillId="0" borderId="4" xfId="13" quotePrefix="1" applyFont="1" applyFill="1" applyBorder="1" applyAlignment="1" applyProtection="1">
      <alignment horizontal="left" vertical="center" wrapText="1"/>
      <protection locked="0"/>
    </xf>
    <xf numFmtId="0" fontId="14" fillId="3" borderId="4" xfId="12" quotePrefix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0" fontId="27" fillId="0" borderId="0" xfId="0" applyNumberFormat="1" applyFont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0" fontId="26" fillId="0" borderId="0" xfId="0" applyNumberFormat="1" applyFont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164" fontId="5" fillId="0" borderId="3" xfId="0" applyNumberFormat="1" applyFont="1" applyFill="1" applyBorder="1" applyAlignment="1" applyProtection="1">
      <alignment horizontal="center"/>
      <protection locked="0"/>
    </xf>
    <xf numFmtId="0" fontId="11" fillId="0" borderId="4" xfId="13" quotePrefix="1" applyFont="1" applyFill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13" quotePrefix="1" applyFont="1" applyFill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Fill="1" applyBorder="1" applyAlignment="1" applyProtection="1">
      <alignment horizontal="center"/>
      <protection locked="0"/>
    </xf>
    <xf numFmtId="4" fontId="11" fillId="0" borderId="0" xfId="0" applyNumberFormat="1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9" fillId="0" borderId="0" xfId="0" applyNumberFormat="1" applyFont="1" applyBorder="1" applyAlignment="1" applyProtection="1">
      <alignment horizontal="center"/>
      <protection locked="0"/>
    </xf>
    <xf numFmtId="2" fontId="9" fillId="0" borderId="0" xfId="0" applyNumberFormat="1" applyFont="1" applyBorder="1" applyProtection="1">
      <protection locked="0"/>
    </xf>
    <xf numFmtId="4" fontId="9" fillId="0" borderId="0" xfId="0" applyNumberFormat="1" applyFont="1" applyBorder="1" applyProtection="1"/>
    <xf numFmtId="166" fontId="9" fillId="0" borderId="0" xfId="0" applyNumberFormat="1" applyFont="1" applyBorder="1" applyProtection="1">
      <protection locked="0"/>
    </xf>
    <xf numFmtId="2" fontId="6" fillId="0" borderId="3" xfId="0" applyNumberFormat="1" applyFont="1" applyFill="1" applyBorder="1" applyAlignment="1" applyProtection="1">
      <alignment horizontal="center"/>
      <protection locked="0"/>
    </xf>
    <xf numFmtId="0" fontId="7" fillId="6" borderId="15" xfId="3" applyNumberFormat="1" applyFont="1" applyFill="1" applyBorder="1" applyAlignment="1" applyProtection="1">
      <alignment horizontal="center"/>
      <protection locked="0"/>
    </xf>
    <xf numFmtId="0" fontId="6" fillId="6" borderId="17" xfId="0" applyNumberFormat="1" applyFont="1" applyFill="1" applyBorder="1" applyAlignment="1" applyProtection="1">
      <alignment horizontal="center"/>
      <protection locked="0"/>
    </xf>
    <xf numFmtId="0" fontId="21" fillId="0" borderId="3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21" fillId="0" borderId="2" xfId="1" applyFont="1" applyFill="1" applyBorder="1" applyAlignment="1" applyProtection="1">
      <alignment horizontal="center" wrapText="1"/>
      <protection locked="0"/>
    </xf>
    <xf numFmtId="4" fontId="7" fillId="0" borderId="11" xfId="0" applyNumberFormat="1" applyFont="1" applyFill="1" applyBorder="1" applyProtection="1"/>
    <xf numFmtId="4" fontId="11" fillId="0" borderId="4" xfId="0" applyNumberFormat="1" applyFont="1" applyBorder="1" applyAlignment="1" applyProtection="1">
      <alignment horizontal="center"/>
      <protection locked="0"/>
    </xf>
    <xf numFmtId="0" fontId="11" fillId="0" borderId="4" xfId="0" applyFont="1" applyBorder="1" applyProtection="1">
      <protection locked="0"/>
    </xf>
    <xf numFmtId="2" fontId="6" fillId="0" borderId="11" xfId="0" applyNumberFormat="1" applyFont="1" applyBorder="1" applyAlignment="1" applyProtection="1">
      <alignment horizontal="center"/>
      <protection locked="0"/>
    </xf>
    <xf numFmtId="4" fontId="11" fillId="0" borderId="4" xfId="0" applyNumberFormat="1" applyFont="1" applyBorder="1" applyAlignment="1" applyProtection="1">
      <alignment horizontal="center"/>
    </xf>
    <xf numFmtId="2" fontId="6" fillId="0" borderId="11" xfId="0" applyNumberFormat="1" applyFont="1" applyFill="1" applyBorder="1" applyAlignment="1" applyProtection="1">
      <alignment horizontal="center"/>
      <protection locked="0"/>
    </xf>
    <xf numFmtId="2" fontId="22" fillId="0" borderId="11" xfId="0" applyNumberFormat="1" applyFont="1" applyBorder="1" applyProtection="1">
      <protection locked="0"/>
    </xf>
    <xf numFmtId="2" fontId="6" fillId="0" borderId="18" xfId="0" applyNumberFormat="1" applyFont="1" applyFill="1" applyBorder="1" applyAlignment="1" applyProtection="1">
      <alignment horizontal="center"/>
      <protection locked="0"/>
    </xf>
    <xf numFmtId="166" fontId="6" fillId="0" borderId="19" xfId="1" applyNumberFormat="1" applyFont="1" applyFill="1" applyBorder="1" applyAlignment="1" applyProtection="1">
      <alignment horizontal="center"/>
      <protection locked="0"/>
    </xf>
    <xf numFmtId="0" fontId="6" fillId="6" borderId="12" xfId="0" applyNumberFormat="1" applyFont="1" applyFill="1" applyBorder="1" applyAlignment="1" applyProtection="1">
      <alignment horizontal="center"/>
      <protection locked="0"/>
    </xf>
    <xf numFmtId="164" fontId="6" fillId="0" borderId="12" xfId="0" applyNumberFormat="1" applyFont="1" applyFill="1" applyBorder="1" applyAlignment="1" applyProtection="1">
      <alignment horizontal="center"/>
      <protection locked="0"/>
    </xf>
    <xf numFmtId="164" fontId="5" fillId="0" borderId="12" xfId="0" applyNumberFormat="1" applyFont="1" applyFill="1" applyBorder="1" applyAlignment="1" applyProtection="1">
      <alignment horizontal="center"/>
      <protection locked="0"/>
    </xf>
    <xf numFmtId="4" fontId="7" fillId="0" borderId="20" xfId="1" applyNumberFormat="1" applyFont="1" applyFill="1" applyBorder="1" applyProtection="1"/>
    <xf numFmtId="2" fontId="11" fillId="0" borderId="11" xfId="9" applyNumberFormat="1" applyFont="1" applyFill="1" applyBorder="1" applyAlignment="1" applyProtection="1">
      <alignment horizontal="right"/>
      <protection locked="0"/>
    </xf>
    <xf numFmtId="0" fontId="6" fillId="6" borderId="4" xfId="0" applyNumberFormat="1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left" vertical="center" wrapText="1"/>
      <protection locked="0"/>
    </xf>
    <xf numFmtId="0" fontId="7" fillId="6" borderId="4" xfId="0" applyFont="1" applyFill="1" applyBorder="1" applyAlignment="1" applyProtection="1">
      <alignment horizontal="center"/>
      <protection locked="0"/>
    </xf>
    <xf numFmtId="166" fontId="6" fillId="0" borderId="22" xfId="0" applyNumberFormat="1" applyFont="1" applyFill="1" applyBorder="1" applyAlignment="1" applyProtection="1">
      <alignment horizontal="right"/>
      <protection locked="0"/>
    </xf>
    <xf numFmtId="166" fontId="6" fillId="0" borderId="22" xfId="0" applyNumberFormat="1" applyFont="1" applyBorder="1" applyAlignment="1" applyProtection="1">
      <alignment horizontal="right"/>
      <protection locked="0"/>
    </xf>
    <xf numFmtId="0" fontId="9" fillId="6" borderId="4" xfId="0" applyNumberFormat="1" applyFont="1" applyFill="1" applyBorder="1" applyAlignment="1" applyProtection="1">
      <alignment horizontal="center"/>
      <protection locked="0"/>
    </xf>
    <xf numFmtId="0" fontId="6" fillId="6" borderId="15" xfId="0" applyNumberFormat="1" applyFont="1" applyFill="1" applyBorder="1" applyAlignment="1" applyProtection="1">
      <alignment horizontal="center"/>
      <protection locked="0"/>
    </xf>
    <xf numFmtId="0" fontId="6" fillId="6" borderId="4" xfId="0" applyNumberFormat="1" applyFont="1" applyFill="1" applyBorder="1" applyAlignment="1" applyProtection="1">
      <alignment horizontal="center"/>
    </xf>
    <xf numFmtId="0" fontId="9" fillId="6" borderId="15" xfId="0" applyNumberFormat="1" applyFont="1" applyFill="1" applyBorder="1" applyAlignment="1" applyProtection="1">
      <alignment horizontal="center"/>
      <protection locked="0"/>
    </xf>
    <xf numFmtId="0" fontId="7" fillId="6" borderId="5" xfId="0" applyFont="1" applyFill="1" applyBorder="1" applyAlignment="1" applyProtection="1">
      <alignment horizontal="center"/>
      <protection locked="0"/>
    </xf>
    <xf numFmtId="0" fontId="6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4" xfId="3" applyFont="1" applyFill="1" applyBorder="1" applyAlignment="1" applyProtection="1">
      <alignment horizontal="center"/>
      <protection locked="0"/>
    </xf>
    <xf numFmtId="2" fontId="6" fillId="0" borderId="18" xfId="0" applyNumberFormat="1" applyFont="1" applyBorder="1" applyAlignment="1" applyProtection="1">
      <alignment horizontal="center"/>
      <protection locked="0"/>
    </xf>
    <xf numFmtId="0" fontId="29" fillId="0" borderId="4" xfId="13" applyFont="1" applyFill="1" applyBorder="1" applyAlignment="1" applyProtection="1">
      <alignment horizontal="center" vertical="center" wrapText="1"/>
      <protection locked="0"/>
    </xf>
    <xf numFmtId="0" fontId="6" fillId="0" borderId="4" xfId="3" applyFont="1" applyBorder="1" applyAlignment="1" applyProtection="1">
      <alignment horizontal="center" vertical="center" wrapText="1"/>
      <protection locked="0"/>
    </xf>
    <xf numFmtId="0" fontId="6" fillId="6" borderId="3" xfId="0" applyNumberFormat="1" applyFont="1" applyFill="1" applyBorder="1" applyAlignment="1" applyProtection="1">
      <alignment horizontal="center"/>
      <protection locked="0"/>
    </xf>
    <xf numFmtId="4" fontId="7" fillId="0" borderId="18" xfId="0" applyNumberFormat="1" applyFont="1" applyFill="1" applyBorder="1" applyProtection="1"/>
    <xf numFmtId="166" fontId="6" fillId="0" borderId="2" xfId="1" applyNumberFormat="1" applyFont="1" applyFill="1" applyBorder="1" applyAlignment="1" applyProtection="1">
      <alignment horizontal="center"/>
    </xf>
    <xf numFmtId="166" fontId="6" fillId="0" borderId="10" xfId="1" applyNumberFormat="1" applyFont="1" applyFill="1" applyBorder="1" applyAlignment="1" applyProtection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2" fontId="7" fillId="0" borderId="8" xfId="0" applyNumberFormat="1" applyFont="1" applyBorder="1" applyAlignment="1" applyProtection="1">
      <alignment horizontal="left"/>
      <protection locked="0"/>
    </xf>
    <xf numFmtId="0" fontId="24" fillId="0" borderId="4" xfId="13" quotePrefix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 applyBorder="1" applyAlignment="1" applyProtection="1">
      <alignment horizontal="left"/>
      <protection locked="0"/>
    </xf>
    <xf numFmtId="166" fontId="6" fillId="0" borderId="4" xfId="1" applyNumberFormat="1" applyFont="1" applyBorder="1" applyAlignment="1" applyProtection="1">
      <alignment horizontal="center"/>
      <protection locked="0"/>
    </xf>
    <xf numFmtId="0" fontId="6" fillId="0" borderId="5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7" fillId="0" borderId="4" xfId="3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horizontal="center" vertical="center" wrapText="1"/>
      <protection locked="0"/>
    </xf>
    <xf numFmtId="166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166" fontId="6" fillId="0" borderId="4" xfId="9" applyNumberFormat="1" applyFont="1" applyFill="1" applyBorder="1" applyAlignment="1" applyProtection="1">
      <alignment horizontal="right"/>
      <protection locked="0"/>
    </xf>
    <xf numFmtId="166" fontId="11" fillId="0" borderId="11" xfId="0" applyNumberFormat="1" applyFont="1" applyFill="1" applyBorder="1" applyProtection="1">
      <protection locked="0"/>
    </xf>
    <xf numFmtId="166" fontId="6" fillId="0" borderId="4" xfId="1" applyNumberFormat="1" applyFont="1" applyFill="1" applyBorder="1" applyProtection="1">
      <protection locked="0"/>
    </xf>
    <xf numFmtId="166" fontId="6" fillId="0" borderId="4" xfId="0" applyNumberFormat="1" applyFont="1" applyFill="1" applyBorder="1" applyAlignment="1" applyProtection="1">
      <alignment vertical="center" wrapText="1"/>
      <protection locked="0"/>
    </xf>
    <xf numFmtId="166" fontId="6" fillId="0" borderId="3" xfId="9" applyNumberFormat="1" applyFont="1" applyFill="1" applyBorder="1" applyAlignment="1" applyProtection="1">
      <alignment horizontal="right"/>
      <protection locked="0"/>
    </xf>
    <xf numFmtId="0" fontId="32" fillId="0" borderId="0" xfId="0" applyFont="1"/>
    <xf numFmtId="0" fontId="32" fillId="0" borderId="4" xfId="0" applyFont="1" applyBorder="1" applyAlignment="1">
      <alignment wrapText="1"/>
    </xf>
    <xf numFmtId="164" fontId="16" fillId="0" borderId="17" xfId="0" applyNumberFormat="1" applyFont="1" applyFill="1" applyBorder="1" applyAlignment="1" applyProtection="1">
      <alignment horizontal="center"/>
      <protection locked="0"/>
    </xf>
    <xf numFmtId="164" fontId="6" fillId="0" borderId="23" xfId="0" applyNumberFormat="1" applyFont="1" applyFill="1" applyBorder="1" applyAlignment="1" applyProtection="1">
      <alignment horizontal="center"/>
      <protection locked="0"/>
    </xf>
    <xf numFmtId="0" fontId="6" fillId="6" borderId="23" xfId="0" applyNumberFormat="1" applyFont="1" applyFill="1" applyBorder="1" applyAlignment="1" applyProtection="1">
      <alignment horizontal="center"/>
      <protection locked="0"/>
    </xf>
    <xf numFmtId="4" fontId="7" fillId="0" borderId="16" xfId="0" applyNumberFormat="1" applyFont="1" applyFill="1" applyBorder="1" applyProtection="1"/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10" fillId="6" borderId="4" xfId="8" applyFont="1" applyFill="1" applyBorder="1" applyAlignment="1" applyProtection="1">
      <alignment horizontal="center" vertical="center" wrapText="1"/>
      <protection locked="0"/>
    </xf>
    <xf numFmtId="166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4" xfId="1" applyNumberFormat="1" applyFont="1" applyBorder="1" applyProtection="1">
      <protection locked="0"/>
    </xf>
    <xf numFmtId="0" fontId="28" fillId="0" borderId="0" xfId="0" applyFont="1" applyProtection="1">
      <protection locked="0"/>
    </xf>
    <xf numFmtId="0" fontId="21" fillId="0" borderId="27" xfId="0" applyFont="1" applyBorder="1" applyAlignment="1" applyProtection="1">
      <alignment horizontal="center"/>
      <protection locked="0"/>
    </xf>
    <xf numFmtId="49" fontId="11" fillId="0" borderId="27" xfId="0" applyNumberFormat="1" applyFont="1" applyBorder="1" applyAlignment="1" applyProtection="1">
      <alignment horizontal="center"/>
      <protection locked="0"/>
    </xf>
    <xf numFmtId="4" fontId="11" fillId="0" borderId="27" xfId="0" applyNumberFormat="1" applyFont="1" applyBorder="1" applyAlignment="1" applyProtection="1">
      <alignment horizontal="center"/>
      <protection locked="0"/>
    </xf>
    <xf numFmtId="0" fontId="7" fillId="0" borderId="30" xfId="0" applyFont="1" applyFill="1" applyBorder="1" applyAlignment="1" applyProtection="1">
      <alignment horizontal="center"/>
      <protection locked="0"/>
    </xf>
    <xf numFmtId="0" fontId="9" fillId="0" borderId="30" xfId="0" applyFont="1" applyBorder="1" applyProtection="1">
      <protection locked="0"/>
    </xf>
    <xf numFmtId="0" fontId="9" fillId="0" borderId="30" xfId="0" applyFont="1" applyBorder="1" applyAlignment="1" applyProtection="1">
      <alignment horizontal="center"/>
      <protection locked="0"/>
    </xf>
    <xf numFmtId="0" fontId="7" fillId="0" borderId="18" xfId="0" applyFont="1" applyFill="1" applyBorder="1" applyProtection="1">
      <protection locked="0"/>
    </xf>
    <xf numFmtId="0" fontId="7" fillId="0" borderId="18" xfId="0" applyFont="1" applyFill="1" applyBorder="1" applyAlignment="1" applyProtection="1">
      <alignment horizontal="center"/>
      <protection locked="0"/>
    </xf>
    <xf numFmtId="166" fontId="7" fillId="0" borderId="18" xfId="0" applyNumberFormat="1" applyFont="1" applyFill="1" applyBorder="1" applyAlignment="1" applyProtection="1">
      <alignment horizontal="center"/>
      <protection locked="0"/>
    </xf>
    <xf numFmtId="4" fontId="7" fillId="0" borderId="18" xfId="0" applyNumberFormat="1" applyFont="1" applyFill="1" applyBorder="1" applyAlignment="1" applyProtection="1">
      <alignment horizontal="center"/>
    </xf>
    <xf numFmtId="2" fontId="7" fillId="0" borderId="18" xfId="0" applyNumberFormat="1" applyFont="1" applyFill="1" applyBorder="1" applyAlignment="1" applyProtection="1">
      <alignment horizontal="center"/>
      <protection locked="0"/>
    </xf>
    <xf numFmtId="0" fontId="9" fillId="0" borderId="30" xfId="0" applyNumberFormat="1" applyFont="1" applyBorder="1" applyAlignment="1" applyProtection="1">
      <alignment horizontal="center"/>
      <protection locked="0"/>
    </xf>
    <xf numFmtId="166" fontId="9" fillId="0" borderId="30" xfId="0" applyNumberFormat="1" applyFont="1" applyBorder="1" applyProtection="1">
      <protection locked="0"/>
    </xf>
    <xf numFmtId="4" fontId="9" fillId="0" borderId="30" xfId="0" applyNumberFormat="1" applyFont="1" applyBorder="1" applyProtection="1"/>
    <xf numFmtId="2" fontId="9" fillId="0" borderId="30" xfId="0" applyNumberFormat="1" applyFont="1" applyBorder="1" applyProtection="1">
      <protection locked="0"/>
    </xf>
    <xf numFmtId="49" fontId="9" fillId="0" borderId="30" xfId="0" applyNumberFormat="1" applyFont="1" applyBorder="1" applyAlignment="1" applyProtection="1">
      <alignment horizontal="center"/>
      <protection locked="0"/>
    </xf>
    <xf numFmtId="0" fontId="27" fillId="0" borderId="30" xfId="0" applyNumberFormat="1" applyFont="1" applyBorder="1" applyAlignment="1" applyProtection="1">
      <alignment horizontal="center"/>
      <protection locked="0"/>
    </xf>
    <xf numFmtId="49" fontId="7" fillId="0" borderId="18" xfId="0" applyNumberFormat="1" applyFont="1" applyFill="1" applyBorder="1" applyAlignment="1" applyProtection="1">
      <alignment horizontal="center"/>
      <protection locked="0"/>
    </xf>
    <xf numFmtId="0" fontId="7" fillId="6" borderId="18" xfId="0" applyFont="1" applyFill="1" applyBorder="1" applyAlignment="1" applyProtection="1">
      <alignment horizontal="center"/>
      <protection locked="0"/>
    </xf>
    <xf numFmtId="166" fontId="7" fillId="0" borderId="28" xfId="0" applyNumberFormat="1" applyFont="1" applyFill="1" applyBorder="1" applyAlignment="1" applyProtection="1">
      <alignment horizontal="center"/>
      <protection locked="0"/>
    </xf>
    <xf numFmtId="2" fontId="9" fillId="0" borderId="30" xfId="0" applyNumberFormat="1" applyFont="1" applyBorder="1" applyProtection="1"/>
    <xf numFmtId="0" fontId="7" fillId="0" borderId="16" xfId="0" applyFont="1" applyFill="1" applyBorder="1" applyProtection="1">
      <protection locked="0"/>
    </xf>
    <xf numFmtId="0" fontId="7" fillId="0" borderId="16" xfId="0" applyFont="1" applyFill="1" applyBorder="1" applyAlignment="1" applyProtection="1">
      <alignment horizontal="center"/>
      <protection locked="0"/>
    </xf>
    <xf numFmtId="0" fontId="7" fillId="6" borderId="16" xfId="0" applyFont="1" applyFill="1" applyBorder="1" applyAlignment="1" applyProtection="1">
      <alignment horizontal="center"/>
      <protection locked="0"/>
    </xf>
    <xf numFmtId="166" fontId="7" fillId="0" borderId="16" xfId="0" applyNumberFormat="1" applyFont="1" applyFill="1" applyBorder="1" applyAlignment="1" applyProtection="1">
      <alignment horizontal="center"/>
      <protection locked="0"/>
    </xf>
    <xf numFmtId="4" fontId="7" fillId="0" borderId="16" xfId="0" applyNumberFormat="1" applyFont="1" applyFill="1" applyBorder="1" applyAlignment="1" applyProtection="1">
      <alignment horizontal="center"/>
    </xf>
    <xf numFmtId="2" fontId="7" fillId="0" borderId="16" xfId="0" applyNumberFormat="1" applyFont="1" applyFill="1" applyBorder="1" applyAlignment="1" applyProtection="1">
      <alignment horizontal="center"/>
      <protection locked="0"/>
    </xf>
    <xf numFmtId="0" fontId="9" fillId="0" borderId="4" xfId="0" applyNumberFormat="1" applyFont="1" applyBorder="1" applyAlignment="1" applyProtection="1">
      <alignment horizontal="center"/>
      <protection locked="0"/>
    </xf>
    <xf numFmtId="4" fontId="7" fillId="0" borderId="16" xfId="0" applyNumberFormat="1" applyFont="1" applyFill="1" applyBorder="1" applyAlignment="1" applyProtection="1">
      <alignment horizontal="center"/>
      <protection locked="0"/>
    </xf>
    <xf numFmtId="166" fontId="7" fillId="0" borderId="21" xfId="0" applyNumberFormat="1" applyFont="1" applyFill="1" applyBorder="1" applyAlignment="1" applyProtection="1">
      <alignment horizontal="center"/>
      <protection locked="0"/>
    </xf>
    <xf numFmtId="0" fontId="9" fillId="0" borderId="25" xfId="0" applyFont="1" applyBorder="1" applyProtection="1">
      <protection locked="0"/>
    </xf>
    <xf numFmtId="0" fontId="9" fillId="0" borderId="25" xfId="0" applyFont="1" applyBorder="1" applyAlignment="1" applyProtection="1">
      <alignment horizontal="center"/>
      <protection locked="0"/>
    </xf>
    <xf numFmtId="0" fontId="9" fillId="0" borderId="25" xfId="0" applyNumberFormat="1" applyFont="1" applyBorder="1" applyAlignment="1" applyProtection="1">
      <alignment horizontal="center"/>
      <protection locked="0"/>
    </xf>
    <xf numFmtId="166" fontId="9" fillId="0" borderId="25" xfId="0" applyNumberFormat="1" applyFont="1" applyBorder="1" applyProtection="1">
      <protection locked="0"/>
    </xf>
    <xf numFmtId="4" fontId="9" fillId="0" borderId="25" xfId="0" applyNumberFormat="1" applyFont="1" applyBorder="1" applyProtection="1"/>
    <xf numFmtId="2" fontId="9" fillId="0" borderId="25" xfId="0" applyNumberFormat="1" applyFont="1" applyBorder="1" applyProtection="1">
      <protection locked="0"/>
    </xf>
    <xf numFmtId="4" fontId="11" fillId="0" borderId="25" xfId="0" applyNumberFormat="1" applyFont="1" applyBorder="1" applyProtection="1">
      <protection locked="0"/>
    </xf>
    <xf numFmtId="0" fontId="0" fillId="0" borderId="25" xfId="0" applyBorder="1"/>
    <xf numFmtId="4" fontId="0" fillId="0" borderId="25" xfId="0" applyNumberFormat="1" applyBorder="1"/>
    <xf numFmtId="0" fontId="9" fillId="0" borderId="25" xfId="0" applyFont="1" applyBorder="1" applyAlignment="1" applyProtection="1">
      <alignment horizontal="center" vertical="center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Protection="1"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0" fontId="7" fillId="6" borderId="11" xfId="0" applyFont="1" applyFill="1" applyBorder="1" applyAlignment="1" applyProtection="1">
      <alignment horizontal="center"/>
      <protection locked="0"/>
    </xf>
    <xf numFmtId="0" fontId="7" fillId="0" borderId="16" xfId="3" applyFont="1" applyFill="1" applyBorder="1" applyAlignment="1" applyProtection="1">
      <alignment horizontal="center"/>
      <protection locked="0"/>
    </xf>
    <xf numFmtId="0" fontId="7" fillId="6" borderId="16" xfId="3" applyNumberFormat="1" applyFont="1" applyFill="1" applyBorder="1" applyAlignment="1" applyProtection="1">
      <alignment horizontal="center"/>
      <protection locked="0"/>
    </xf>
    <xf numFmtId="166" fontId="9" fillId="0" borderId="25" xfId="0" applyNumberFormat="1" applyFont="1" applyBorder="1" applyAlignment="1" applyProtection="1">
      <alignment horizontal="right"/>
      <protection locked="0"/>
    </xf>
    <xf numFmtId="0" fontId="10" fillId="0" borderId="30" xfId="0" applyFont="1" applyBorder="1" applyAlignment="1" applyProtection="1">
      <alignment horizontal="center"/>
      <protection locked="0"/>
    </xf>
    <xf numFmtId="0" fontId="7" fillId="6" borderId="16" xfId="3" applyFont="1" applyFill="1" applyBorder="1" applyAlignment="1" applyProtection="1">
      <alignment horizontal="center"/>
      <protection locked="0"/>
    </xf>
    <xf numFmtId="4" fontId="7" fillId="0" borderId="16" xfId="0" applyNumberFormat="1" applyFont="1" applyFill="1" applyBorder="1" applyProtection="1"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3" fillId="0" borderId="25" xfId="0" applyNumberFormat="1" applyFont="1" applyBorder="1" applyAlignment="1" applyProtection="1">
      <alignment horizontal="center"/>
      <protection locked="0"/>
    </xf>
    <xf numFmtId="166" fontId="13" fillId="0" borderId="25" xfId="0" applyNumberFormat="1" applyFont="1" applyBorder="1" applyProtection="1">
      <protection locked="0"/>
    </xf>
    <xf numFmtId="2" fontId="13" fillId="0" borderId="25" xfId="0" applyNumberFormat="1" applyFont="1" applyBorder="1" applyProtection="1">
      <protection locked="0"/>
    </xf>
    <xf numFmtId="4" fontId="13" fillId="0" borderId="25" xfId="0" applyNumberFormat="1" applyFont="1" applyBorder="1" applyProtection="1">
      <protection locked="0"/>
    </xf>
    <xf numFmtId="4" fontId="9" fillId="0" borderId="25" xfId="0" applyNumberFormat="1" applyFont="1" applyBorder="1" applyProtection="1">
      <protection locked="0"/>
    </xf>
    <xf numFmtId="166" fontId="7" fillId="0" borderId="32" xfId="1" applyNumberFormat="1" applyFont="1" applyFill="1" applyBorder="1" applyAlignment="1" applyProtection="1">
      <alignment horizontal="center"/>
      <protection locked="0"/>
    </xf>
    <xf numFmtId="2" fontId="7" fillId="0" borderId="31" xfId="1" applyNumberFormat="1" applyFont="1" applyBorder="1" applyAlignment="1" applyProtection="1">
      <alignment horizontal="center"/>
      <protection locked="0"/>
    </xf>
    <xf numFmtId="2" fontId="7" fillId="0" borderId="24" xfId="1" applyNumberFormat="1" applyFont="1" applyBorder="1" applyAlignment="1" applyProtection="1">
      <alignment horizontal="center"/>
      <protection locked="0"/>
    </xf>
    <xf numFmtId="2" fontId="6" fillId="0" borderId="4" xfId="1" applyNumberFormat="1" applyFont="1" applyFill="1" applyBorder="1" applyProtection="1">
      <protection locked="0"/>
    </xf>
    <xf numFmtId="4" fontId="6" fillId="0" borderId="4" xfId="1" applyNumberFormat="1" applyFont="1" applyBorder="1" applyProtection="1"/>
    <xf numFmtId="166" fontId="9" fillId="0" borderId="4" xfId="1" applyNumberFormat="1" applyFont="1" applyBorder="1" applyProtection="1">
      <protection locked="0"/>
    </xf>
    <xf numFmtId="4" fontId="9" fillId="0" borderId="4" xfId="1" applyNumberFormat="1" applyFont="1" applyBorder="1" applyProtection="1"/>
    <xf numFmtId="0" fontId="11" fillId="0" borderId="27" xfId="0" applyFont="1" applyBorder="1" applyProtection="1">
      <protection locked="0"/>
    </xf>
    <xf numFmtId="0" fontId="6" fillId="0" borderId="27" xfId="0" applyFont="1" applyFill="1" applyBorder="1" applyProtection="1"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5" borderId="4" xfId="0" applyFont="1" applyFill="1" applyBorder="1" applyProtection="1"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</xf>
    <xf numFmtId="2" fontId="10" fillId="5" borderId="4" xfId="0" applyNumberFormat="1" applyFont="1" applyFill="1" applyBorder="1" applyAlignment="1" applyProtection="1">
      <alignment horizontal="center" vertical="center" wrapText="1"/>
    </xf>
    <xf numFmtId="49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2" xfId="1" applyNumberFormat="1" applyFont="1" applyFill="1" applyBorder="1" applyAlignment="1" applyProtection="1">
      <alignment horizontal="center" vertical="center" wrapText="1"/>
    </xf>
    <xf numFmtId="2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left"/>
      <protection locked="0"/>
    </xf>
    <xf numFmtId="0" fontId="11" fillId="0" borderId="27" xfId="0" applyFont="1" applyBorder="1" applyAlignment="1" applyProtection="1">
      <alignment horizontal="center"/>
      <protection locked="0"/>
    </xf>
    <xf numFmtId="4" fontId="11" fillId="0" borderId="27" xfId="0" applyNumberFormat="1" applyFont="1" applyBorder="1" applyAlignment="1" applyProtection="1">
      <alignment horizontal="center"/>
    </xf>
    <xf numFmtId="0" fontId="6" fillId="6" borderId="27" xfId="0" applyNumberFormat="1" applyFont="1" applyFill="1" applyBorder="1" applyAlignment="1" applyProtection="1">
      <alignment horizontal="center"/>
    </xf>
    <xf numFmtId="0" fontId="26" fillId="0" borderId="25" xfId="12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26" fillId="0" borderId="25" xfId="12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6" xfId="12" applyFont="1" applyFill="1" applyBorder="1" applyAlignment="1" applyProtection="1">
      <alignment horizontal="center" vertical="center"/>
      <protection locked="0"/>
    </xf>
    <xf numFmtId="0" fontId="6" fillId="0" borderId="11" xfId="13" applyFont="1" applyFill="1" applyBorder="1" applyAlignment="1" applyProtection="1">
      <alignment horizontal="center" vertical="center" wrapText="1"/>
      <protection locked="0"/>
    </xf>
    <xf numFmtId="164" fontId="2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2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1" xfId="0" applyNumberFormat="1" applyFont="1" applyFill="1" applyBorder="1" applyProtection="1">
      <protection locked="0"/>
    </xf>
    <xf numFmtId="2" fontId="21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10" fillId="5" borderId="4" xfId="0" applyFont="1" applyFill="1" applyBorder="1" applyAlignment="1" applyProtection="1">
      <alignment horizontal="center" vertical="center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31" fillId="5" borderId="1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wrapText="1"/>
      <protection locked="0"/>
    </xf>
    <xf numFmtId="0" fontId="21" fillId="0" borderId="18" xfId="0" applyFont="1" applyFill="1" applyBorder="1" applyAlignment="1" applyProtection="1">
      <alignment horizontal="center"/>
      <protection locked="0"/>
    </xf>
    <xf numFmtId="164" fontId="21" fillId="0" borderId="33" xfId="0" applyNumberFormat="1" applyFont="1" applyFill="1" applyBorder="1" applyAlignment="1" applyProtection="1">
      <alignment horizontal="center"/>
      <protection locked="0"/>
    </xf>
    <xf numFmtId="165" fontId="21" fillId="0" borderId="33" xfId="0" applyNumberFormat="1" applyFont="1" applyFill="1" applyBorder="1" applyAlignment="1" applyProtection="1">
      <alignment horizontal="center"/>
      <protection locked="0"/>
    </xf>
    <xf numFmtId="0" fontId="6" fillId="6" borderId="33" xfId="0" applyNumberFormat="1" applyFont="1" applyFill="1" applyBorder="1" applyAlignment="1" applyProtection="1">
      <alignment horizontal="center"/>
      <protection locked="0"/>
    </xf>
    <xf numFmtId="0" fontId="6" fillId="0" borderId="18" xfId="0" applyFont="1" applyFill="1" applyBorder="1" applyAlignment="1" applyProtection="1">
      <alignment horizontal="center"/>
      <protection locked="0"/>
    </xf>
    <xf numFmtId="166" fontId="6" fillId="0" borderId="18" xfId="0" applyNumberFormat="1" applyFont="1" applyFill="1" applyBorder="1" applyAlignment="1" applyProtection="1">
      <alignment horizontal="right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  <protection locked="0"/>
    </xf>
    <xf numFmtId="0" fontId="21" fillId="0" borderId="24" xfId="1" applyFont="1" applyFill="1" applyBorder="1" applyAlignment="1" applyProtection="1">
      <alignment horizontal="center" wrapText="1"/>
      <protection locked="0"/>
    </xf>
    <xf numFmtId="165" fontId="11" fillId="0" borderId="34" xfId="1" applyNumberFormat="1" applyFont="1" applyFill="1" applyBorder="1" applyAlignment="1" applyProtection="1">
      <alignment horizontal="center"/>
      <protection locked="0"/>
    </xf>
    <xf numFmtId="165" fontId="8" fillId="0" borderId="35" xfId="0" applyNumberFormat="1" applyFont="1" applyFill="1" applyBorder="1" applyAlignment="1" applyProtection="1">
      <alignment horizontal="center"/>
      <protection locked="0"/>
    </xf>
    <xf numFmtId="165" fontId="5" fillId="0" borderId="35" xfId="0" applyNumberFormat="1" applyFont="1" applyFill="1" applyBorder="1" applyAlignment="1" applyProtection="1">
      <alignment horizontal="center"/>
      <protection locked="0"/>
    </xf>
    <xf numFmtId="0" fontId="6" fillId="6" borderId="35" xfId="0" applyNumberFormat="1" applyFont="1" applyFill="1" applyBorder="1" applyAlignment="1" applyProtection="1">
      <alignment horizontal="center"/>
      <protection locked="0"/>
    </xf>
    <xf numFmtId="166" fontId="6" fillId="0" borderId="5" xfId="0" applyNumberFormat="1" applyFont="1" applyFill="1" applyBorder="1" applyAlignment="1" applyProtection="1">
      <alignment horizontal="right"/>
      <protection locked="0"/>
    </xf>
    <xf numFmtId="2" fontId="6" fillId="0" borderId="36" xfId="1" applyNumberFormat="1" applyFont="1" applyFill="1" applyBorder="1" applyAlignment="1" applyProtection="1">
      <alignment horizontal="center" wrapText="1"/>
      <protection locked="0"/>
    </xf>
    <xf numFmtId="2" fontId="7" fillId="0" borderId="5" xfId="1" applyNumberFormat="1" applyFont="1" applyFill="1" applyBorder="1" applyProtection="1">
      <protection locked="0"/>
    </xf>
    <xf numFmtId="165" fontId="8" fillId="0" borderId="4" xfId="0" applyNumberFormat="1" applyFont="1" applyFill="1" applyBorder="1" applyAlignment="1" applyProtection="1">
      <alignment horizontal="center"/>
      <protection locked="0"/>
    </xf>
    <xf numFmtId="165" fontId="5" fillId="0" borderId="4" xfId="0" applyNumberFormat="1" applyFont="1" applyFill="1" applyBorder="1" applyAlignment="1" applyProtection="1">
      <alignment horizontal="center"/>
      <protection locked="0"/>
    </xf>
    <xf numFmtId="164" fontId="6" fillId="0" borderId="4" xfId="0" applyNumberFormat="1" applyFont="1" applyFill="1" applyBorder="1" applyAlignment="1" applyProtection="1">
      <alignment horizontal="center"/>
      <protection locked="0"/>
    </xf>
    <xf numFmtId="0" fontId="10" fillId="6" borderId="7" xfId="0" applyFont="1" applyFill="1" applyBorder="1" applyAlignment="1" applyProtection="1">
      <alignment horizontal="center" vertical="center" wrapText="1"/>
      <protection locked="0"/>
    </xf>
    <xf numFmtId="0" fontId="10" fillId="5" borderId="4" xfId="0" applyFont="1" applyFill="1" applyBorder="1" applyAlignment="1" applyProtection="1">
      <alignment horizontal="left"/>
      <protection locked="0"/>
    </xf>
    <xf numFmtId="166" fontId="10" fillId="5" borderId="7" xfId="1" applyNumberFormat="1" applyFont="1" applyFill="1" applyBorder="1" applyAlignment="1" applyProtection="1">
      <alignment horizontal="center" vertical="center" wrapText="1"/>
      <protection locked="0"/>
    </xf>
    <xf numFmtId="2" fontId="10" fillId="5" borderId="2" xfId="1" applyNumberFormat="1" applyFont="1" applyFill="1" applyBorder="1" applyAlignment="1" applyProtection="1">
      <alignment horizontal="center" vertical="center" wrapText="1"/>
      <protection locked="0"/>
    </xf>
    <xf numFmtId="166" fontId="10" fillId="5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5" borderId="13" xfId="1" applyNumberFormat="1" applyFont="1" applyFill="1" applyBorder="1" applyAlignment="1" applyProtection="1">
      <alignment horizontal="center" vertical="center" wrapText="1"/>
    </xf>
    <xf numFmtId="166" fontId="6" fillId="0" borderId="11" xfId="0" applyNumberFormat="1" applyFont="1" applyFill="1" applyBorder="1" applyAlignment="1" applyProtection="1">
      <alignment horizontal="right"/>
      <protection locked="0"/>
    </xf>
    <xf numFmtId="166" fontId="7" fillId="0" borderId="5" xfId="1" applyNumberFormat="1" applyFont="1" applyFill="1" applyBorder="1" applyAlignment="1" applyProtection="1">
      <alignment horizontal="center"/>
      <protection locked="0"/>
    </xf>
    <xf numFmtId="2" fontId="7" fillId="0" borderId="5" xfId="1" applyNumberFormat="1" applyFont="1" applyBorder="1" applyAlignment="1" applyProtection="1">
      <alignment horizontal="center"/>
      <protection locked="0"/>
    </xf>
    <xf numFmtId="0" fontId="15" fillId="0" borderId="11" xfId="13" quotePrefix="1" applyFont="1" applyFill="1" applyBorder="1" applyAlignment="1" applyProtection="1">
      <alignment horizontal="center" vertical="center" wrapText="1"/>
      <protection locked="0"/>
    </xf>
    <xf numFmtId="165" fontId="8" fillId="0" borderId="23" xfId="0" applyNumberFormat="1" applyFont="1" applyFill="1" applyBorder="1" applyAlignment="1" applyProtection="1">
      <alignment horizontal="center"/>
      <protection locked="0"/>
    </xf>
    <xf numFmtId="165" fontId="5" fillId="0" borderId="23" xfId="0" applyNumberFormat="1" applyFont="1" applyFill="1" applyBorder="1" applyAlignment="1" applyProtection="1">
      <alignment horizontal="center"/>
      <protection locked="0"/>
    </xf>
    <xf numFmtId="0" fontId="32" fillId="0" borderId="4" xfId="0" applyFont="1" applyBorder="1"/>
    <xf numFmtId="166" fontId="7" fillId="0" borderId="19" xfId="1" applyNumberFormat="1" applyFont="1" applyFill="1" applyBorder="1" applyAlignment="1" applyProtection="1">
      <alignment horizontal="center"/>
      <protection locked="0"/>
    </xf>
    <xf numFmtId="4" fontId="7" fillId="0" borderId="20" xfId="1" applyNumberFormat="1" applyFont="1" applyFill="1" applyBorder="1" applyAlignment="1" applyProtection="1">
      <alignment horizontal="center"/>
    </xf>
    <xf numFmtId="166" fontId="11" fillId="0" borderId="4" xfId="0" applyNumberFormat="1" applyFont="1" applyBorder="1" applyProtection="1">
      <protection locked="0"/>
    </xf>
    <xf numFmtId="166" fontId="6" fillId="0" borderId="4" xfId="1" applyNumberFormat="1" applyFont="1" applyFill="1" applyBorder="1" applyAlignment="1" applyProtection="1">
      <alignment horizontal="center"/>
    </xf>
    <xf numFmtId="0" fontId="21" fillId="0" borderId="27" xfId="0" applyFont="1" applyBorder="1" applyAlignment="1" applyProtection="1">
      <alignment horizontal="center" wrapText="1"/>
      <protection locked="0"/>
    </xf>
    <xf numFmtId="0" fontId="25" fillId="0" borderId="0" xfId="0" applyFont="1" applyAlignment="1">
      <alignment horizontal="justify"/>
    </xf>
    <xf numFmtId="0" fontId="6" fillId="0" borderId="0" xfId="3" applyFont="1" applyFill="1" applyProtection="1">
      <protection locked="0"/>
    </xf>
    <xf numFmtId="0" fontId="10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2" fontId="9" fillId="0" borderId="0" xfId="0" applyNumberFormat="1" applyFont="1" applyBorder="1" applyProtection="1"/>
    <xf numFmtId="0" fontId="10" fillId="6" borderId="9" xfId="0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right"/>
      <protection locked="0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left" vertical="center"/>
      <protection locked="0"/>
    </xf>
    <xf numFmtId="0" fontId="15" fillId="0" borderId="18" xfId="13" quotePrefix="1" applyFont="1" applyFill="1" applyBorder="1" applyAlignment="1" applyProtection="1">
      <alignment horizontal="left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/>
      <protection locked="0"/>
    </xf>
    <xf numFmtId="165" fontId="8" fillId="0" borderId="28" xfId="0" applyNumberFormat="1" applyFont="1" applyFill="1" applyBorder="1" applyProtection="1">
      <protection locked="0"/>
    </xf>
    <xf numFmtId="165" fontId="5" fillId="0" borderId="28" xfId="0" applyNumberFormat="1" applyFont="1" applyFill="1" applyBorder="1" applyAlignment="1" applyProtection="1">
      <alignment horizontal="right"/>
      <protection locked="0"/>
    </xf>
    <xf numFmtId="0" fontId="6" fillId="6" borderId="28" xfId="0" applyNumberFormat="1" applyFont="1" applyFill="1" applyBorder="1" applyAlignment="1" applyProtection="1">
      <alignment horizontal="center"/>
      <protection locked="0"/>
    </xf>
    <xf numFmtId="166" fontId="6" fillId="0" borderId="18" xfId="0" applyNumberFormat="1" applyFont="1" applyFill="1" applyBorder="1" applyProtection="1">
      <protection locked="0"/>
    </xf>
    <xf numFmtId="166" fontId="6" fillId="0" borderId="37" xfId="1" applyNumberFormat="1" applyFont="1" applyFill="1" applyBorder="1" applyAlignment="1" applyProtection="1">
      <alignment horizontal="center"/>
      <protection locked="0"/>
    </xf>
    <xf numFmtId="4" fontId="7" fillId="0" borderId="38" xfId="0" applyNumberFormat="1" applyFont="1" applyFill="1" applyBorder="1" applyProtection="1"/>
    <xf numFmtId="2" fontId="7" fillId="0" borderId="38" xfId="0" applyNumberFormat="1" applyFont="1" applyFill="1" applyBorder="1" applyProtection="1"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29" fillId="0" borderId="5" xfId="13" applyFont="1" applyFill="1" applyBorder="1" applyAlignment="1" applyProtection="1">
      <alignment horizontal="center" vertical="center" wrapText="1"/>
      <protection locked="0"/>
    </xf>
    <xf numFmtId="165" fontId="8" fillId="0" borderId="35" xfId="0" applyNumberFormat="1" applyFont="1" applyFill="1" applyBorder="1" applyProtection="1">
      <protection locked="0"/>
    </xf>
    <xf numFmtId="165" fontId="5" fillId="0" borderId="35" xfId="0" applyNumberFormat="1" applyFont="1" applyFill="1" applyBorder="1" applyAlignment="1" applyProtection="1">
      <alignment horizontal="right"/>
      <protection locked="0"/>
    </xf>
    <xf numFmtId="166" fontId="6" fillId="0" borderId="5" xfId="0" applyNumberFormat="1" applyFont="1" applyFill="1" applyBorder="1" applyProtection="1">
      <protection locked="0"/>
    </xf>
    <xf numFmtId="2" fontId="6" fillId="0" borderId="5" xfId="0" applyNumberFormat="1" applyFont="1" applyFill="1" applyBorder="1" applyAlignment="1" applyProtection="1">
      <alignment horizontal="center"/>
      <protection locked="0"/>
    </xf>
    <xf numFmtId="166" fontId="6" fillId="0" borderId="24" xfId="1" applyNumberFormat="1" applyFont="1" applyFill="1" applyBorder="1" applyAlignment="1" applyProtection="1">
      <alignment horizontal="center"/>
      <protection locked="0"/>
    </xf>
    <xf numFmtId="4" fontId="7" fillId="0" borderId="5" xfId="0" applyNumberFormat="1" applyFont="1" applyFill="1" applyBorder="1" applyProtection="1"/>
    <xf numFmtId="2" fontId="7" fillId="0" borderId="5" xfId="0" applyNumberFormat="1" applyFont="1" applyBorder="1" applyProtection="1">
      <protection locked="0"/>
    </xf>
    <xf numFmtId="165" fontId="8" fillId="0" borderId="4" xfId="0" applyNumberFormat="1" applyFont="1" applyFill="1" applyBorder="1" applyProtection="1">
      <protection locked="0"/>
    </xf>
    <xf numFmtId="165" fontId="5" fillId="0" borderId="4" xfId="0" applyNumberFormat="1" applyFont="1" applyFill="1" applyBorder="1" applyAlignment="1" applyProtection="1">
      <alignment horizontal="right"/>
      <protection locked="0"/>
    </xf>
    <xf numFmtId="166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NumberFormat="1" applyFont="1" applyBorder="1" applyAlignment="1" applyProtection="1">
      <alignment horizontal="center"/>
      <protection locked="0"/>
    </xf>
    <xf numFmtId="0" fontId="6" fillId="6" borderId="26" xfId="0" applyNumberFormat="1" applyFont="1" applyFill="1" applyBorder="1" applyAlignment="1" applyProtection="1">
      <alignment horizontal="center"/>
      <protection locked="0"/>
    </xf>
    <xf numFmtId="164" fontId="6" fillId="0" borderId="26" xfId="0" applyNumberFormat="1" applyFont="1" applyFill="1" applyBorder="1" applyAlignment="1" applyProtection="1">
      <alignment horizontal="center"/>
      <protection locked="0"/>
    </xf>
    <xf numFmtId="165" fontId="8" fillId="0" borderId="26" xfId="0" applyNumberFormat="1" applyFont="1" applyFill="1" applyBorder="1" applyProtection="1">
      <protection locked="0"/>
    </xf>
    <xf numFmtId="165" fontId="5" fillId="0" borderId="26" xfId="0" applyNumberFormat="1" applyFont="1" applyFill="1" applyBorder="1" applyAlignment="1" applyProtection="1">
      <alignment horizontal="right"/>
      <protection locked="0"/>
    </xf>
    <xf numFmtId="166" fontId="6" fillId="0" borderId="26" xfId="0" applyNumberFormat="1" applyFont="1" applyFill="1" applyBorder="1" applyProtection="1">
      <protection locked="0"/>
    </xf>
    <xf numFmtId="0" fontId="25" fillId="0" borderId="4" xfId="0" applyFont="1" applyFill="1" applyBorder="1" applyAlignment="1" applyProtection="1">
      <alignment horizontal="center" wrapText="1"/>
      <protection locked="0"/>
    </xf>
    <xf numFmtId="0" fontId="25" fillId="0" borderId="4" xfId="0" applyFont="1" applyFill="1" applyBorder="1" applyAlignment="1" applyProtection="1">
      <alignment wrapText="1"/>
      <protection locked="0"/>
    </xf>
    <xf numFmtId="0" fontId="25" fillId="0" borderId="4" xfId="0" applyFont="1" applyFill="1" applyBorder="1" applyAlignment="1" applyProtection="1">
      <alignment horizontal="center" vertical="center"/>
      <protection locked="0"/>
    </xf>
    <xf numFmtId="165" fontId="25" fillId="0" borderId="3" xfId="0" applyNumberFormat="1" applyFont="1" applyFill="1" applyBorder="1" applyAlignment="1" applyProtection="1">
      <alignment horizontal="center"/>
      <protection locked="0"/>
    </xf>
    <xf numFmtId="0" fontId="25" fillId="0" borderId="4" xfId="0" applyFont="1" applyBorder="1" applyAlignment="1" applyProtection="1">
      <alignment horizontal="left" wrapText="1"/>
      <protection locked="0"/>
    </xf>
    <xf numFmtId="0" fontId="25" fillId="0" borderId="4" xfId="0" applyFont="1" applyBorder="1" applyAlignment="1" applyProtection="1">
      <alignment horizontal="center"/>
      <protection locked="0"/>
    </xf>
    <xf numFmtId="0" fontId="25" fillId="0" borderId="4" xfId="0" applyFont="1" applyBorder="1" applyProtection="1"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wrapText="1"/>
      <protection locked="0"/>
    </xf>
    <xf numFmtId="0" fontId="25" fillId="0" borderId="3" xfId="0" applyFont="1" applyFill="1" applyBorder="1" applyAlignment="1" applyProtection="1">
      <alignment horizontal="center"/>
      <protection locked="0"/>
    </xf>
    <xf numFmtId="0" fontId="25" fillId="0" borderId="4" xfId="0" applyFont="1" applyFill="1" applyBorder="1" applyProtection="1">
      <protection locked="0"/>
    </xf>
    <xf numFmtId="0" fontId="25" fillId="0" borderId="4" xfId="0" applyFont="1" applyFill="1" applyBorder="1" applyAlignment="1" applyProtection="1">
      <alignment horizontal="center"/>
      <protection locked="0"/>
    </xf>
    <xf numFmtId="165" fontId="25" fillId="0" borderId="4" xfId="0" applyNumberFormat="1" applyFont="1" applyFill="1" applyBorder="1" applyAlignment="1" applyProtection="1">
      <alignment horizontal="center"/>
      <protection locked="0"/>
    </xf>
    <xf numFmtId="165" fontId="25" fillId="0" borderId="3" xfId="0" applyNumberFormat="1" applyFont="1" applyFill="1" applyBorder="1" applyAlignment="1" applyProtection="1">
      <alignment horizontal="center" wrapText="1"/>
      <protection locked="0"/>
    </xf>
    <xf numFmtId="164" fontId="25" fillId="0" borderId="3" xfId="0" applyNumberFormat="1" applyFont="1" applyFill="1" applyBorder="1" applyAlignment="1" applyProtection="1">
      <alignment horizontal="center"/>
      <protection locked="0"/>
    </xf>
    <xf numFmtId="0" fontId="25" fillId="0" borderId="11" xfId="0" applyFont="1" applyFill="1" applyBorder="1" applyAlignment="1" applyProtection="1">
      <alignment wrapText="1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164" fontId="25" fillId="0" borderId="12" xfId="0" applyNumberFormat="1" applyFont="1" applyFill="1" applyBorder="1" applyAlignment="1" applyProtection="1">
      <alignment horizontal="center"/>
      <protection locked="0"/>
    </xf>
    <xf numFmtId="0" fontId="25" fillId="0" borderId="4" xfId="3" applyFont="1" applyFill="1" applyBorder="1" applyAlignment="1" applyProtection="1">
      <alignment horizontal="center" vertical="center"/>
      <protection locked="0"/>
    </xf>
    <xf numFmtId="0" fontId="25" fillId="0" borderId="18" xfId="0" applyFont="1" applyFill="1" applyBorder="1" applyProtection="1">
      <protection locked="0"/>
    </xf>
    <xf numFmtId="0" fontId="25" fillId="0" borderId="18" xfId="3" applyFont="1" applyFill="1" applyBorder="1" applyAlignment="1" applyProtection="1">
      <alignment horizontal="center" vertical="center"/>
      <protection locked="0"/>
    </xf>
    <xf numFmtId="164" fontId="25" fillId="0" borderId="33" xfId="0" applyNumberFormat="1" applyFont="1" applyFill="1" applyBorder="1" applyAlignment="1" applyProtection="1">
      <alignment horizontal="center"/>
      <protection locked="0"/>
    </xf>
    <xf numFmtId="0" fontId="25" fillId="0" borderId="5" xfId="0" applyFont="1" applyFill="1" applyBorder="1" applyAlignment="1" applyProtection="1">
      <alignment wrapText="1"/>
      <protection locked="0"/>
    </xf>
    <xf numFmtId="0" fontId="25" fillId="0" borderId="5" xfId="0" applyFont="1" applyBorder="1" applyAlignment="1" applyProtection="1">
      <alignment horizontal="center"/>
      <protection locked="0"/>
    </xf>
    <xf numFmtId="165" fontId="25" fillId="0" borderId="29" xfId="0" applyNumberFormat="1" applyFont="1" applyFill="1" applyBorder="1" applyAlignment="1" applyProtection="1">
      <alignment horizontal="center" wrapText="1"/>
      <protection locked="0"/>
    </xf>
    <xf numFmtId="0" fontId="25" fillId="0" borderId="11" xfId="3" applyFont="1" applyFill="1" applyBorder="1" applyAlignment="1" applyProtection="1">
      <alignment horizontal="center" vertical="center"/>
      <protection locked="0"/>
    </xf>
    <xf numFmtId="164" fontId="25" fillId="0" borderId="23" xfId="0" applyNumberFormat="1" applyFont="1" applyFill="1" applyBorder="1" applyAlignment="1" applyProtection="1">
      <alignment horizontal="center"/>
      <protection locked="0"/>
    </xf>
    <xf numFmtId="164" fontId="25" fillId="0" borderId="4" xfId="0" applyNumberFormat="1" applyFont="1" applyFill="1" applyBorder="1" applyAlignment="1" applyProtection="1">
      <alignment horizontal="center"/>
      <protection locked="0"/>
    </xf>
    <xf numFmtId="0" fontId="25" fillId="0" borderId="4" xfId="0" applyFont="1" applyBorder="1" applyAlignment="1">
      <alignment vertical="center" wrapText="1"/>
    </xf>
    <xf numFmtId="0" fontId="25" fillId="0" borderId="4" xfId="3" applyFont="1" applyBorder="1" applyAlignment="1" applyProtection="1">
      <alignment horizontal="center" vertical="center"/>
      <protection locked="0"/>
    </xf>
    <xf numFmtId="0" fontId="25" fillId="0" borderId="25" xfId="0" applyFont="1" applyFill="1" applyBorder="1" applyAlignment="1" applyProtection="1">
      <alignment wrapText="1"/>
      <protection locked="0"/>
    </xf>
    <xf numFmtId="0" fontId="25" fillId="0" borderId="25" xfId="0" applyFont="1" applyBorder="1" applyAlignment="1" applyProtection="1">
      <alignment wrapText="1"/>
      <protection locked="0"/>
    </xf>
    <xf numFmtId="0" fontId="25" fillId="0" borderId="4" xfId="3" applyFont="1" applyBorder="1" applyAlignment="1" applyProtection="1">
      <alignment horizontal="center" vertical="center" wrapText="1"/>
      <protection locked="0"/>
    </xf>
    <xf numFmtId="0" fontId="25" fillId="3" borderId="4" xfId="12" quotePrefix="1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wrapText="1"/>
      <protection locked="0"/>
    </xf>
    <xf numFmtId="0" fontId="25" fillId="0" borderId="25" xfId="0" applyFont="1" applyFill="1" applyBorder="1" applyAlignment="1" applyProtection="1">
      <alignment vertical="center" wrapText="1"/>
      <protection locked="0"/>
    </xf>
    <xf numFmtId="0" fontId="25" fillId="0" borderId="4" xfId="12" quotePrefix="1" applyFont="1" applyFill="1" applyBorder="1" applyAlignment="1" applyProtection="1">
      <alignment horizontal="center" vertical="center"/>
      <protection locked="0"/>
    </xf>
    <xf numFmtId="0" fontId="25" fillId="0" borderId="25" xfId="12" quotePrefix="1" applyFont="1" applyFill="1" applyBorder="1" applyAlignment="1" applyProtection="1">
      <alignment horizontal="center" vertical="center"/>
      <protection locked="0"/>
    </xf>
    <xf numFmtId="0" fontId="25" fillId="0" borderId="25" xfId="12" quotePrefix="1" applyFont="1" applyFill="1" applyBorder="1" applyAlignment="1" applyProtection="1">
      <alignment horizontal="center" vertical="center" wrapText="1"/>
      <protection locked="0"/>
    </xf>
    <xf numFmtId="0" fontId="25" fillId="0" borderId="16" xfId="0" applyFont="1" applyFill="1" applyBorder="1" applyAlignment="1" applyProtection="1">
      <alignment vertical="top" wrapText="1"/>
      <protection locked="0"/>
    </xf>
    <xf numFmtId="0" fontId="25" fillId="0" borderId="16" xfId="12" quotePrefix="1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center"/>
      <protection locked="0"/>
    </xf>
    <xf numFmtId="166" fontId="6" fillId="0" borderId="37" xfId="1" applyNumberFormat="1" applyFont="1" applyFill="1" applyBorder="1" applyAlignment="1" applyProtection="1">
      <alignment horizontal="center"/>
    </xf>
    <xf numFmtId="0" fontId="21" fillId="0" borderId="37" xfId="1" applyFont="1" applyFill="1" applyBorder="1" applyAlignment="1" applyProtection="1">
      <alignment horizontal="center" wrapText="1"/>
      <protection locked="0"/>
    </xf>
    <xf numFmtId="0" fontId="21" fillId="0" borderId="4" xfId="1" applyFont="1" applyFill="1" applyBorder="1" applyAlignment="1" applyProtection="1">
      <alignment horizontal="center" wrapText="1"/>
      <protection locked="0"/>
    </xf>
    <xf numFmtId="0" fontId="24" fillId="0" borderId="4" xfId="13" quotePrefix="1" applyFont="1" applyFill="1" applyBorder="1" applyAlignment="1" applyProtection="1">
      <alignment horizontal="center" vertical="center" wrapText="1"/>
      <protection locked="0"/>
    </xf>
    <xf numFmtId="164" fontId="25" fillId="0" borderId="4" xfId="0" applyNumberFormat="1" applyFont="1" applyFill="1" applyBorder="1" applyAlignment="1" applyProtection="1">
      <alignment horizontal="center" vertical="center"/>
      <protection locked="0"/>
    </xf>
    <xf numFmtId="165" fontId="2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vertical="center" wrapText="1"/>
      <protection locked="0"/>
    </xf>
    <xf numFmtId="164" fontId="2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Border="1" applyProtection="1">
      <protection locked="0"/>
    </xf>
    <xf numFmtId="165" fontId="6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>
      <alignment horizontal="right"/>
    </xf>
    <xf numFmtId="0" fontId="9" fillId="0" borderId="30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49" fontId="9" fillId="0" borderId="4" xfId="0" applyNumberFormat="1" applyFont="1" applyBorder="1" applyAlignment="1" applyProtection="1">
      <alignment horizontal="center"/>
      <protection locked="0"/>
    </xf>
    <xf numFmtId="2" fontId="9" fillId="0" borderId="4" xfId="0" applyNumberFormat="1" applyFont="1" applyBorder="1" applyProtection="1">
      <protection locked="0"/>
    </xf>
    <xf numFmtId="4" fontId="9" fillId="0" borderId="4" xfId="0" applyNumberFormat="1" applyFont="1" applyBorder="1" applyProtection="1"/>
    <xf numFmtId="2" fontId="9" fillId="0" borderId="4" xfId="0" applyNumberFormat="1" applyFont="1" applyBorder="1" applyProtection="1"/>
    <xf numFmtId="0" fontId="10" fillId="0" borderId="4" xfId="0" applyFont="1" applyBorder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</cellXfs>
  <cellStyles count="40">
    <cellStyle name="Excel Built-in Normal" xfId="1"/>
    <cellStyle name="Excel Built-in Normal 1" xfId="2"/>
    <cellStyle name="Excel Built-in Normal 2" xfId="38"/>
    <cellStyle name="Navadno" xfId="0" builtinId="0"/>
    <cellStyle name="Navadno 2" xfId="3"/>
    <cellStyle name="Navadno 2 10" xfId="37"/>
    <cellStyle name="Navadno 2 2" xfId="4"/>
    <cellStyle name="Navadno 2 2 2" xfId="20"/>
    <cellStyle name="Navadno 2 2 3" xfId="28"/>
    <cellStyle name="Navadno 2 2 4" xfId="24"/>
    <cellStyle name="Navadno 2 3" xfId="5"/>
    <cellStyle name="Navadno 2 3 2" xfId="21"/>
    <cellStyle name="Navadno 2 3 3" xfId="27"/>
    <cellStyle name="Navadno 2 3 4" xfId="29"/>
    <cellStyle name="Navadno 2 4" xfId="6"/>
    <cellStyle name="Navadno 2 4 2" xfId="22"/>
    <cellStyle name="Navadno 2 4 3" xfId="26"/>
    <cellStyle name="Navadno 2 4 4" xfId="30"/>
    <cellStyle name="Navadno 2 5" xfId="7"/>
    <cellStyle name="Navadno 2 5 2" xfId="23"/>
    <cellStyle name="Navadno 2 5 3" xfId="25"/>
    <cellStyle name="Navadno 2 5 4" xfId="31"/>
    <cellStyle name="Navadno 2 6" xfId="32"/>
    <cellStyle name="Navadno 2 7" xfId="34"/>
    <cellStyle name="Navadno 2 8" xfId="33"/>
    <cellStyle name="Navadno 2 9" xfId="36"/>
    <cellStyle name="Navadno 3" xfId="8"/>
    <cellStyle name="Navadno 4" xfId="16"/>
    <cellStyle name="Navadno 5" xfId="17"/>
    <cellStyle name="Navadno 6" xfId="18"/>
    <cellStyle name="Navadno 7" xfId="19"/>
    <cellStyle name="Navadno 8" xfId="39"/>
    <cellStyle name="Navadno 9" xfId="35"/>
    <cellStyle name="Normal 2" xfId="9"/>
    <cellStyle name="Normal 2 2" xfId="10"/>
    <cellStyle name="S10" xfId="11"/>
    <cellStyle name="S5" xfId="12"/>
    <cellStyle name="S6" xfId="13"/>
    <cellStyle name="S9" xfId="14"/>
    <cellStyle name="TableStyleLight1" xfId="15"/>
  </cellStyles>
  <dxfs count="0"/>
  <tableStyles count="0" defaultTableStyle="TableStyleMedium9" defaultPivotStyle="PivotStyleLight16"/>
  <colors>
    <mruColors>
      <color rgb="FFFFFF99"/>
      <color rgb="FFFF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="80" zoomScaleNormal="80" workbookViewId="0">
      <selection activeCell="Q15" sqref="Q15"/>
    </sheetView>
  </sheetViews>
  <sheetFormatPr defaultRowHeight="12.75" x14ac:dyDescent="0.2"/>
  <cols>
    <col min="1" max="1" width="4.42578125" style="13" customWidth="1"/>
    <col min="2" max="2" width="69" style="13" customWidth="1"/>
    <col min="3" max="3" width="10.140625" style="53" customWidth="1"/>
    <col min="4" max="4" width="13.7109375" style="181" customWidth="1"/>
    <col min="5" max="5" width="10.28515625" style="53" customWidth="1"/>
    <col min="6" max="6" width="18.28515625" style="53" customWidth="1"/>
    <col min="7" max="9" width="13.7109375" style="53" customWidth="1"/>
    <col min="10" max="10" width="12.140625" style="182" customWidth="1"/>
    <col min="11" max="11" width="5.140625" style="53" customWidth="1"/>
    <col min="12" max="12" width="10.7109375" style="64" customWidth="1"/>
    <col min="13" max="13" width="8.7109375" style="12" customWidth="1"/>
    <col min="14" max="14" width="12.85546875" style="64" customWidth="1"/>
    <col min="15" max="15" width="19.42578125" style="139" customWidth="1"/>
    <col min="16" max="16" width="15.7109375" style="139" customWidth="1"/>
    <col min="17" max="17" width="16.7109375" style="29" customWidth="1"/>
    <col min="18" max="18" width="13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173"/>
      <c r="E1" s="22"/>
      <c r="F1" s="22"/>
      <c r="G1" s="22"/>
      <c r="H1" s="22"/>
      <c r="I1" s="22"/>
      <c r="J1" s="184"/>
      <c r="K1" s="22"/>
      <c r="L1" s="56"/>
      <c r="M1" s="14"/>
      <c r="N1" s="56"/>
      <c r="O1" s="137"/>
      <c r="P1" s="137"/>
      <c r="Q1" s="23"/>
      <c r="R1" s="14"/>
    </row>
    <row r="2" spans="1:18" s="6" customFormat="1" ht="15" x14ac:dyDescent="0.25">
      <c r="C2" s="22"/>
      <c r="D2" s="173"/>
      <c r="E2" s="22"/>
      <c r="F2" s="22"/>
      <c r="G2" s="22"/>
      <c r="H2" s="22"/>
      <c r="I2" s="22"/>
      <c r="J2" s="184"/>
      <c r="K2" s="22"/>
      <c r="L2" s="56"/>
      <c r="M2" s="14"/>
      <c r="N2" s="56"/>
      <c r="O2" s="137"/>
      <c r="P2" s="137"/>
      <c r="Q2" s="23"/>
      <c r="R2" s="14"/>
    </row>
    <row r="3" spans="1:18" s="6" customFormat="1" ht="15" x14ac:dyDescent="0.25">
      <c r="A3" s="74" t="s">
        <v>37</v>
      </c>
      <c r="B3" s="75"/>
      <c r="C3" s="22"/>
      <c r="D3" s="173"/>
      <c r="E3" s="22"/>
      <c r="F3" s="22"/>
      <c r="G3" s="22"/>
      <c r="H3" s="22"/>
      <c r="I3" s="22"/>
      <c r="J3" s="184"/>
      <c r="K3" s="22"/>
      <c r="L3" s="56"/>
      <c r="M3" s="14"/>
      <c r="N3" s="56"/>
      <c r="O3" s="137"/>
      <c r="P3" s="137"/>
      <c r="Q3" s="23"/>
      <c r="R3" s="14"/>
    </row>
    <row r="4" spans="1:18" s="6" customFormat="1" ht="15" x14ac:dyDescent="0.25">
      <c r="A4" s="68"/>
      <c r="B4" s="21"/>
      <c r="C4" s="22"/>
      <c r="D4" s="173"/>
      <c r="E4" s="22"/>
      <c r="F4" s="22"/>
      <c r="G4" s="22"/>
      <c r="H4" s="22"/>
      <c r="I4" s="22"/>
      <c r="J4" s="184"/>
      <c r="K4" s="22"/>
      <c r="L4" s="56"/>
      <c r="M4" s="14"/>
      <c r="N4" s="56"/>
      <c r="O4" s="137"/>
      <c r="P4" s="137"/>
      <c r="Q4" s="23"/>
      <c r="R4" s="14"/>
    </row>
    <row r="5" spans="1:18" s="6" customFormat="1" ht="15" x14ac:dyDescent="0.25">
      <c r="C5" s="22"/>
      <c r="D5" s="173"/>
      <c r="E5" s="22"/>
      <c r="F5" s="22"/>
      <c r="G5" s="22"/>
      <c r="H5" s="22"/>
      <c r="I5" s="22"/>
      <c r="J5" s="184"/>
      <c r="K5" s="22"/>
      <c r="L5" s="56"/>
      <c r="M5" s="14"/>
      <c r="N5" s="56"/>
      <c r="O5" s="137"/>
      <c r="P5" s="137"/>
      <c r="Q5" s="23"/>
      <c r="R5" s="14"/>
    </row>
    <row r="6" spans="1:18" s="6" customFormat="1" ht="15" x14ac:dyDescent="0.25">
      <c r="B6" s="67" t="s">
        <v>180</v>
      </c>
      <c r="C6" s="22"/>
      <c r="D6" s="173"/>
      <c r="E6" s="22"/>
      <c r="F6" s="22"/>
      <c r="G6" s="22"/>
      <c r="H6" s="22"/>
      <c r="I6" s="22"/>
      <c r="J6" s="184"/>
      <c r="K6" s="22"/>
      <c r="L6" s="56"/>
      <c r="M6" s="14"/>
      <c r="N6" s="56"/>
      <c r="O6" s="137"/>
      <c r="P6" s="137"/>
      <c r="Q6" s="23"/>
      <c r="R6" s="14"/>
    </row>
    <row r="7" spans="1:18" s="6" customFormat="1" ht="15" x14ac:dyDescent="0.25">
      <c r="C7" s="22"/>
      <c r="D7" s="173"/>
      <c r="E7" s="22"/>
      <c r="F7" s="22"/>
      <c r="G7" s="22"/>
      <c r="H7" s="22"/>
      <c r="I7" s="22"/>
      <c r="J7" s="184"/>
      <c r="K7" s="22"/>
      <c r="L7" s="56"/>
      <c r="M7" s="14"/>
      <c r="N7" s="56"/>
      <c r="O7" s="137"/>
      <c r="P7" s="137"/>
      <c r="Q7" s="23"/>
      <c r="R7" s="14"/>
    </row>
    <row r="8" spans="1:18" s="80" customFormat="1" ht="63" customHeight="1" x14ac:dyDescent="0.2">
      <c r="A8" s="337" t="s">
        <v>1</v>
      </c>
      <c r="B8" s="265" t="s">
        <v>2</v>
      </c>
      <c r="C8" s="252" t="s">
        <v>21</v>
      </c>
      <c r="D8" s="340" t="s">
        <v>9</v>
      </c>
      <c r="E8" s="265" t="s">
        <v>87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58</v>
      </c>
      <c r="P8" s="341" t="s">
        <v>56</v>
      </c>
      <c r="Q8" s="339" t="s">
        <v>113</v>
      </c>
      <c r="R8" s="342" t="s">
        <v>106</v>
      </c>
    </row>
    <row r="9" spans="1:18" s="17" customFormat="1" ht="33" customHeight="1" x14ac:dyDescent="0.3">
      <c r="A9" s="76" t="s">
        <v>26</v>
      </c>
      <c r="B9" s="79" t="s">
        <v>117</v>
      </c>
      <c r="C9" s="39">
        <v>206010</v>
      </c>
      <c r="D9" s="172" t="s">
        <v>65</v>
      </c>
      <c r="E9" s="28"/>
      <c r="F9" s="205"/>
      <c r="G9" s="24"/>
      <c r="H9" s="24"/>
      <c r="I9" s="44"/>
      <c r="J9" s="204">
        <v>200</v>
      </c>
      <c r="K9" s="39" t="s">
        <v>7</v>
      </c>
      <c r="L9" s="225"/>
      <c r="M9" s="26">
        <v>9.5</v>
      </c>
      <c r="N9" s="157">
        <f t="shared" ref="N9:N13" si="0">L9+(L9*9.5%)</f>
        <v>0</v>
      </c>
      <c r="O9" s="169">
        <f t="shared" ref="O9:O13" si="1">J9*L9</f>
        <v>0</v>
      </c>
      <c r="P9" s="169">
        <f t="shared" ref="P9:P13" si="2">O9*2</f>
        <v>0</v>
      </c>
      <c r="Q9" s="84">
        <f t="shared" ref="Q9:Q13" si="3">J9*N9</f>
        <v>0</v>
      </c>
      <c r="R9" s="25"/>
    </row>
    <row r="10" spans="1:18" s="6" customFormat="1" ht="30" customHeight="1" x14ac:dyDescent="0.25">
      <c r="A10" s="76" t="s">
        <v>27</v>
      </c>
      <c r="B10" s="79" t="s">
        <v>118</v>
      </c>
      <c r="C10" s="20">
        <v>206023</v>
      </c>
      <c r="D10" s="172" t="s">
        <v>66</v>
      </c>
      <c r="E10" s="20"/>
      <c r="F10" s="121"/>
      <c r="G10" s="62"/>
      <c r="H10" s="62"/>
      <c r="I10" s="62"/>
      <c r="J10" s="204">
        <v>5000</v>
      </c>
      <c r="K10" s="202" t="s">
        <v>7</v>
      </c>
      <c r="L10" s="226"/>
      <c r="M10" s="18">
        <v>9.5</v>
      </c>
      <c r="N10" s="157">
        <f t="shared" si="0"/>
        <v>0</v>
      </c>
      <c r="O10" s="169">
        <f t="shared" si="1"/>
        <v>0</v>
      </c>
      <c r="P10" s="169">
        <f t="shared" si="2"/>
        <v>0</v>
      </c>
      <c r="Q10" s="84">
        <f t="shared" si="3"/>
        <v>0</v>
      </c>
      <c r="R10" s="46"/>
    </row>
    <row r="11" spans="1:18" s="6" customFormat="1" ht="30" customHeight="1" x14ac:dyDescent="0.25">
      <c r="A11" s="76" t="s">
        <v>28</v>
      </c>
      <c r="B11" s="79" t="s">
        <v>119</v>
      </c>
      <c r="C11" s="20">
        <v>206022</v>
      </c>
      <c r="D11" s="172" t="s">
        <v>90</v>
      </c>
      <c r="E11" s="20"/>
      <c r="F11" s="121"/>
      <c r="G11" s="62"/>
      <c r="H11" s="62"/>
      <c r="I11" s="62"/>
      <c r="J11" s="204">
        <v>50</v>
      </c>
      <c r="K11" s="202" t="s">
        <v>25</v>
      </c>
      <c r="L11" s="225"/>
      <c r="M11" s="18">
        <v>9.5</v>
      </c>
      <c r="N11" s="157">
        <f t="shared" si="0"/>
        <v>0</v>
      </c>
      <c r="O11" s="169">
        <f t="shared" si="1"/>
        <v>0</v>
      </c>
      <c r="P11" s="169">
        <f t="shared" si="2"/>
        <v>0</v>
      </c>
      <c r="Q11" s="84">
        <f t="shared" si="3"/>
        <v>0</v>
      </c>
      <c r="R11" s="46"/>
    </row>
    <row r="12" spans="1:18" s="17" customFormat="1" ht="18.75" customHeight="1" x14ac:dyDescent="0.3">
      <c r="A12" s="76" t="s">
        <v>29</v>
      </c>
      <c r="B12" s="71" t="s">
        <v>120</v>
      </c>
      <c r="C12" s="20">
        <v>206008</v>
      </c>
      <c r="D12" s="172" t="s">
        <v>12</v>
      </c>
      <c r="E12" s="27"/>
      <c r="F12" s="132"/>
      <c r="G12" s="28"/>
      <c r="H12" s="28"/>
      <c r="I12" s="44"/>
      <c r="J12" s="204">
        <v>5300</v>
      </c>
      <c r="K12" s="20" t="s">
        <v>7</v>
      </c>
      <c r="L12" s="225"/>
      <c r="M12" s="26">
        <v>9.5</v>
      </c>
      <c r="N12" s="157">
        <f t="shared" si="0"/>
        <v>0</v>
      </c>
      <c r="O12" s="169">
        <f t="shared" si="1"/>
        <v>0</v>
      </c>
      <c r="P12" s="169">
        <f t="shared" si="2"/>
        <v>0</v>
      </c>
      <c r="Q12" s="84">
        <f t="shared" si="3"/>
        <v>0</v>
      </c>
      <c r="R12" s="25"/>
    </row>
    <row r="13" spans="1:18" s="40" customFormat="1" ht="18.75" customHeight="1" x14ac:dyDescent="0.25">
      <c r="A13" s="76" t="s">
        <v>30</v>
      </c>
      <c r="B13" s="79" t="s">
        <v>204</v>
      </c>
      <c r="C13" s="39">
        <v>206034</v>
      </c>
      <c r="D13" s="172" t="s">
        <v>205</v>
      </c>
      <c r="E13" s="39"/>
      <c r="F13" s="123"/>
      <c r="G13" s="62"/>
      <c r="H13" s="62"/>
      <c r="I13" s="62"/>
      <c r="J13" s="204">
        <v>520</v>
      </c>
      <c r="K13" s="202" t="s">
        <v>6</v>
      </c>
      <c r="L13" s="225"/>
      <c r="M13" s="32">
        <v>9.5</v>
      </c>
      <c r="N13" s="157">
        <f t="shared" si="0"/>
        <v>0</v>
      </c>
      <c r="O13" s="169">
        <f t="shared" si="1"/>
        <v>0</v>
      </c>
      <c r="P13" s="169">
        <f t="shared" si="2"/>
        <v>0</v>
      </c>
      <c r="Q13" s="84">
        <f t="shared" si="3"/>
        <v>0</v>
      </c>
      <c r="R13" s="78"/>
    </row>
    <row r="14" spans="1:18" s="6" customFormat="1" ht="15" x14ac:dyDescent="0.25">
      <c r="A14" s="78"/>
      <c r="B14" s="72" t="s">
        <v>49</v>
      </c>
      <c r="C14" s="81" t="s">
        <v>8</v>
      </c>
      <c r="D14" s="174" t="s">
        <v>8</v>
      </c>
      <c r="E14" s="81" t="s">
        <v>8</v>
      </c>
      <c r="F14" s="81" t="s">
        <v>8</v>
      </c>
      <c r="G14" s="81" t="s">
        <v>8</v>
      </c>
      <c r="H14" s="81" t="s">
        <v>8</v>
      </c>
      <c r="I14" s="81" t="s">
        <v>8</v>
      </c>
      <c r="J14" s="224" t="s">
        <v>8</v>
      </c>
      <c r="K14" s="81" t="s">
        <v>8</v>
      </c>
      <c r="L14" s="162" t="s">
        <v>8</v>
      </c>
      <c r="M14" s="16" t="s">
        <v>8</v>
      </c>
      <c r="N14" s="155" t="s">
        <v>8</v>
      </c>
      <c r="O14" s="84">
        <f>SUM(O9:O13)</f>
        <v>0</v>
      </c>
      <c r="P14" s="171" t="s">
        <v>8</v>
      </c>
      <c r="Q14" s="84">
        <f>SUM(Q9:Q13)</f>
        <v>0</v>
      </c>
      <c r="R14" s="16" t="s">
        <v>51</v>
      </c>
    </row>
    <row r="15" spans="1:18" s="6" customFormat="1" ht="15" x14ac:dyDescent="0.25">
      <c r="A15" s="78"/>
      <c r="B15" s="277" t="s">
        <v>50</v>
      </c>
      <c r="C15" s="278" t="s">
        <v>8</v>
      </c>
      <c r="D15" s="288" t="s">
        <v>8</v>
      </c>
      <c r="E15" s="278" t="s">
        <v>8</v>
      </c>
      <c r="F15" s="278" t="s">
        <v>8</v>
      </c>
      <c r="G15" s="278" t="s">
        <v>8</v>
      </c>
      <c r="H15" s="278" t="s">
        <v>8</v>
      </c>
      <c r="I15" s="278" t="s">
        <v>8</v>
      </c>
      <c r="J15" s="289" t="s">
        <v>8</v>
      </c>
      <c r="K15" s="278" t="s">
        <v>8</v>
      </c>
      <c r="L15" s="290" t="s">
        <v>8</v>
      </c>
      <c r="M15" s="281" t="s">
        <v>8</v>
      </c>
      <c r="N15" s="279" t="s">
        <v>8</v>
      </c>
      <c r="O15" s="238">
        <f>O14*2</f>
        <v>0</v>
      </c>
      <c r="P15" s="280" t="s">
        <v>8</v>
      </c>
      <c r="Q15" s="238">
        <f>Q14*2</f>
        <v>0</v>
      </c>
      <c r="R15" s="281" t="s">
        <v>51</v>
      </c>
    </row>
    <row r="16" spans="1:18" ht="14.25" x14ac:dyDescent="0.2">
      <c r="B16" s="274" t="s">
        <v>115</v>
      </c>
      <c r="C16" s="274"/>
      <c r="D16" s="286"/>
      <c r="E16" s="276"/>
      <c r="F16" s="276"/>
      <c r="G16" s="276"/>
      <c r="H16" s="276"/>
      <c r="I16" s="276"/>
      <c r="J16" s="282"/>
      <c r="K16" s="276"/>
      <c r="L16" s="283"/>
      <c r="M16" s="285"/>
      <c r="N16" s="283"/>
      <c r="O16" s="284"/>
      <c r="P16" s="284"/>
      <c r="Q16" s="291"/>
      <c r="R16" s="285"/>
    </row>
    <row r="17" spans="2:18" s="113" customFormat="1" x14ac:dyDescent="0.2">
      <c r="B17" s="318" t="s">
        <v>116</v>
      </c>
      <c r="C17" s="276"/>
      <c r="D17" s="286"/>
      <c r="E17" s="276"/>
      <c r="F17" s="276"/>
      <c r="G17" s="276"/>
      <c r="H17" s="276"/>
      <c r="I17" s="276"/>
      <c r="J17" s="282"/>
      <c r="K17" s="276"/>
      <c r="L17" s="283"/>
      <c r="M17" s="285"/>
      <c r="N17" s="283"/>
      <c r="O17" s="284"/>
      <c r="P17" s="284"/>
      <c r="Q17" s="291"/>
      <c r="R17" s="285"/>
    </row>
    <row r="18" spans="2:18" x14ac:dyDescent="0.2">
      <c r="B18" s="495" t="s">
        <v>114</v>
      </c>
      <c r="C18" s="496"/>
      <c r="D18" s="286"/>
      <c r="E18" s="276"/>
      <c r="F18" s="276"/>
      <c r="G18" s="276"/>
      <c r="H18" s="276"/>
      <c r="I18" s="276"/>
      <c r="J18" s="282"/>
      <c r="K18" s="276"/>
      <c r="L18" s="283"/>
      <c r="M18" s="285"/>
      <c r="N18" s="283"/>
      <c r="O18" s="284"/>
      <c r="P18" s="284"/>
      <c r="Q18" s="291"/>
      <c r="R18" s="285"/>
    </row>
    <row r="20" spans="2:18" ht="15" x14ac:dyDescent="0.25">
      <c r="B20" s="400" t="s">
        <v>175</v>
      </c>
    </row>
    <row r="21" spans="2:18" ht="30" x14ac:dyDescent="0.25">
      <c r="B21" s="400" t="s">
        <v>176</v>
      </c>
    </row>
    <row r="22" spans="2:18" ht="75" x14ac:dyDescent="0.25">
      <c r="B22" s="400" t="s">
        <v>177</v>
      </c>
    </row>
    <row r="23" spans="2:18" ht="15" x14ac:dyDescent="0.25">
      <c r="B23" s="400" t="s">
        <v>178</v>
      </c>
    </row>
    <row r="24" spans="2:18" ht="15" x14ac:dyDescent="0.25">
      <c r="B24" s="401"/>
    </row>
    <row r="25" spans="2:18" s="6" customFormat="1" ht="15" x14ac:dyDescent="0.25">
      <c r="B25" s="154" t="s">
        <v>179</v>
      </c>
      <c r="C25" s="22"/>
      <c r="D25" s="173"/>
      <c r="E25" s="22"/>
      <c r="F25" s="22"/>
      <c r="G25" s="22"/>
      <c r="H25" s="22"/>
      <c r="I25" s="22"/>
      <c r="J25" s="184"/>
      <c r="K25" s="22"/>
      <c r="L25" s="502"/>
      <c r="M25" s="5"/>
      <c r="N25" s="502" t="s">
        <v>252</v>
      </c>
      <c r="O25" s="137"/>
      <c r="P25" s="137"/>
      <c r="Q25" s="23"/>
      <c r="R25" s="5"/>
    </row>
    <row r="26" spans="2:18" ht="15" x14ac:dyDescent="0.25">
      <c r="B26" s="154"/>
    </row>
  </sheetData>
  <pageMargins left="0.7" right="0.7" top="0.75" bottom="0.75" header="0.3" footer="0.3"/>
  <pageSetup paperSize="9" orientation="portrait" r:id="rId1"/>
  <ignoredErrors>
    <ignoredError sqref="A9:A13" numberStoredAsText="1"/>
    <ignoredError sqref="N9:Q11 N12:Q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80" zoomScaleNormal="80" workbookViewId="0">
      <selection activeCell="O12" sqref="O12"/>
    </sheetView>
  </sheetViews>
  <sheetFormatPr defaultRowHeight="12.75" x14ac:dyDescent="0.2"/>
  <cols>
    <col min="1" max="1" width="4.42578125" style="13" customWidth="1"/>
    <col min="2" max="2" width="69" style="13" customWidth="1"/>
    <col min="3" max="3" width="10.140625" style="53" customWidth="1"/>
    <col min="4" max="4" width="13.7109375" style="181" customWidth="1"/>
    <col min="5" max="5" width="10.28515625" style="53" customWidth="1"/>
    <col min="6" max="6" width="18.28515625" style="53" customWidth="1"/>
    <col min="7" max="9" width="13.7109375" style="53" customWidth="1"/>
    <col min="10" max="10" width="12.140625" style="182" customWidth="1"/>
    <col min="11" max="11" width="5.140625" style="53" customWidth="1"/>
    <col min="12" max="12" width="13.140625" style="64" customWidth="1"/>
    <col min="13" max="13" width="8.7109375" style="12" customWidth="1"/>
    <col min="14" max="14" width="13" style="64" customWidth="1"/>
    <col min="15" max="15" width="18.85546875" style="139" customWidth="1"/>
    <col min="16" max="16" width="15.7109375" style="139" customWidth="1"/>
    <col min="17" max="17" width="17.85546875" style="29" customWidth="1"/>
    <col min="18" max="18" width="13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173"/>
      <c r="E1" s="22"/>
      <c r="F1" s="22"/>
      <c r="G1" s="22"/>
      <c r="H1" s="22"/>
      <c r="I1" s="22"/>
      <c r="J1" s="184"/>
      <c r="K1" s="22"/>
      <c r="L1" s="56"/>
      <c r="M1" s="14"/>
      <c r="N1" s="56"/>
      <c r="O1" s="137"/>
      <c r="P1" s="137"/>
      <c r="Q1" s="23"/>
      <c r="R1" s="14"/>
    </row>
    <row r="2" spans="1:18" s="6" customFormat="1" ht="15" x14ac:dyDescent="0.25">
      <c r="C2" s="22"/>
      <c r="D2" s="173"/>
      <c r="E2" s="22"/>
      <c r="F2" s="22"/>
      <c r="G2" s="22"/>
      <c r="H2" s="22"/>
      <c r="I2" s="22"/>
      <c r="J2" s="184"/>
      <c r="K2" s="22"/>
      <c r="L2" s="56"/>
      <c r="M2" s="14"/>
      <c r="N2" s="56"/>
      <c r="O2" s="137"/>
      <c r="P2" s="137"/>
      <c r="Q2" s="23"/>
      <c r="R2" s="14"/>
    </row>
    <row r="3" spans="1:18" s="6" customFormat="1" ht="15" x14ac:dyDescent="0.25">
      <c r="A3" s="74" t="s">
        <v>37</v>
      </c>
      <c r="B3" s="75"/>
      <c r="C3" s="22"/>
      <c r="D3" s="173"/>
      <c r="E3" s="22"/>
      <c r="F3" s="22"/>
      <c r="G3" s="22"/>
      <c r="H3" s="22"/>
      <c r="I3" s="22"/>
      <c r="J3" s="184"/>
      <c r="K3" s="22"/>
      <c r="L3" s="56"/>
      <c r="M3" s="14"/>
      <c r="N3" s="56"/>
      <c r="O3" s="137"/>
      <c r="P3" s="137"/>
      <c r="Q3" s="23"/>
      <c r="R3" s="14"/>
    </row>
    <row r="4" spans="1:18" s="6" customFormat="1" ht="15" x14ac:dyDescent="0.25">
      <c r="A4" s="68"/>
      <c r="B4" s="21"/>
      <c r="C4" s="22"/>
      <c r="D4" s="173"/>
      <c r="E4" s="22"/>
      <c r="F4" s="22"/>
      <c r="G4" s="22"/>
      <c r="H4" s="22"/>
      <c r="I4" s="22"/>
      <c r="J4" s="184"/>
      <c r="K4" s="22"/>
      <c r="L4" s="56"/>
      <c r="M4" s="14"/>
      <c r="N4" s="56"/>
      <c r="O4" s="137"/>
      <c r="P4" s="137"/>
      <c r="Q4" s="23"/>
      <c r="R4" s="14"/>
    </row>
    <row r="5" spans="1:18" s="6" customFormat="1" ht="15" x14ac:dyDescent="0.25">
      <c r="C5" s="22"/>
      <c r="D5" s="173"/>
      <c r="E5" s="22"/>
      <c r="F5" s="22"/>
      <c r="G5" s="22"/>
      <c r="H5" s="22"/>
      <c r="I5" s="22"/>
      <c r="J5" s="184"/>
      <c r="K5" s="22"/>
      <c r="L5" s="56"/>
      <c r="M5" s="14"/>
      <c r="N5" s="56"/>
      <c r="O5" s="137"/>
      <c r="P5" s="137"/>
      <c r="Q5" s="23"/>
      <c r="R5" s="14"/>
    </row>
    <row r="6" spans="1:18" s="6" customFormat="1" ht="15" x14ac:dyDescent="0.25">
      <c r="B6" s="67" t="s">
        <v>181</v>
      </c>
      <c r="C6" s="22"/>
      <c r="D6" s="173"/>
      <c r="E6" s="22"/>
      <c r="F6" s="22"/>
      <c r="G6" s="22"/>
      <c r="H6" s="22"/>
      <c r="I6" s="22"/>
      <c r="J6" s="184"/>
      <c r="K6" s="22"/>
      <c r="L6" s="56"/>
      <c r="M6" s="14"/>
      <c r="N6" s="56"/>
      <c r="O6" s="137"/>
      <c r="P6" s="137"/>
      <c r="Q6" s="23"/>
      <c r="R6" s="14"/>
    </row>
    <row r="7" spans="1:18" s="6" customFormat="1" ht="15" x14ac:dyDescent="0.25">
      <c r="C7" s="22"/>
      <c r="D7" s="173"/>
      <c r="E7" s="22"/>
      <c r="F7" s="22"/>
      <c r="G7" s="22"/>
      <c r="H7" s="22"/>
      <c r="I7" s="22"/>
      <c r="J7" s="184"/>
      <c r="K7" s="22"/>
      <c r="L7" s="56"/>
      <c r="M7" s="14"/>
      <c r="N7" s="56"/>
      <c r="O7" s="137"/>
      <c r="P7" s="137"/>
      <c r="Q7" s="23"/>
      <c r="R7" s="14"/>
    </row>
    <row r="8" spans="1:18" s="80" customFormat="1" ht="63" customHeight="1" x14ac:dyDescent="0.2">
      <c r="A8" s="337" t="s">
        <v>1</v>
      </c>
      <c r="B8" s="265" t="s">
        <v>2</v>
      </c>
      <c r="C8" s="252" t="s">
        <v>21</v>
      </c>
      <c r="D8" s="340" t="s">
        <v>9</v>
      </c>
      <c r="E8" s="265" t="s">
        <v>87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58</v>
      </c>
      <c r="P8" s="341" t="s">
        <v>56</v>
      </c>
      <c r="Q8" s="339" t="s">
        <v>38</v>
      </c>
      <c r="R8" s="342" t="s">
        <v>106</v>
      </c>
    </row>
    <row r="9" spans="1:18" s="40" customFormat="1" ht="30" x14ac:dyDescent="0.25">
      <c r="A9" s="76" t="s">
        <v>26</v>
      </c>
      <c r="B9" s="440" t="s">
        <v>186</v>
      </c>
      <c r="C9" s="107">
        <v>206028</v>
      </c>
      <c r="D9" s="172" t="s">
        <v>90</v>
      </c>
      <c r="E9" s="39"/>
      <c r="F9" s="123"/>
      <c r="G9" s="62"/>
      <c r="H9" s="62"/>
      <c r="I9" s="62"/>
      <c r="J9" s="237">
        <v>1600</v>
      </c>
      <c r="K9" s="202" t="s">
        <v>25</v>
      </c>
      <c r="L9" s="66"/>
      <c r="M9" s="32">
        <v>9.5</v>
      </c>
      <c r="N9" s="170">
        <f>L9+(L9*9.5%)</f>
        <v>0</v>
      </c>
      <c r="O9" s="408">
        <f>J9*L9</f>
        <v>0</v>
      </c>
      <c r="P9" s="169">
        <f>O9*2</f>
        <v>0</v>
      </c>
      <c r="Q9" s="84">
        <f>J9*N9</f>
        <v>0</v>
      </c>
      <c r="R9" s="78"/>
    </row>
    <row r="10" spans="1:18" s="40" customFormat="1" ht="15" x14ac:dyDescent="0.25">
      <c r="A10" s="76" t="s">
        <v>27</v>
      </c>
      <c r="B10" s="440" t="s">
        <v>187</v>
      </c>
      <c r="C10" s="107">
        <v>206009</v>
      </c>
      <c r="D10" s="172" t="s">
        <v>248</v>
      </c>
      <c r="E10" s="39"/>
      <c r="F10" s="123"/>
      <c r="G10" s="62"/>
      <c r="H10" s="62"/>
      <c r="I10" s="62"/>
      <c r="J10" s="237">
        <v>160</v>
      </c>
      <c r="K10" s="202" t="s">
        <v>25</v>
      </c>
      <c r="L10" s="66"/>
      <c r="M10" s="32">
        <v>9.5</v>
      </c>
      <c r="N10" s="170">
        <f>L10+(L10*9.5%)</f>
        <v>0</v>
      </c>
      <c r="O10" s="408">
        <f>J10*L10</f>
        <v>0</v>
      </c>
      <c r="P10" s="169">
        <f>O10*2</f>
        <v>0</v>
      </c>
      <c r="Q10" s="84">
        <f>J10*N10</f>
        <v>0</v>
      </c>
      <c r="R10" s="78"/>
    </row>
    <row r="11" spans="1:18" s="6" customFormat="1" ht="15" x14ac:dyDescent="0.25">
      <c r="A11" s="78"/>
      <c r="B11" s="277" t="s">
        <v>188</v>
      </c>
      <c r="C11" s="278" t="s">
        <v>8</v>
      </c>
      <c r="D11" s="288" t="s">
        <v>8</v>
      </c>
      <c r="E11" s="278" t="s">
        <v>8</v>
      </c>
      <c r="F11" s="278" t="s">
        <v>8</v>
      </c>
      <c r="G11" s="278" t="s">
        <v>8</v>
      </c>
      <c r="H11" s="278" t="s">
        <v>8</v>
      </c>
      <c r="I11" s="278" t="s">
        <v>8</v>
      </c>
      <c r="J11" s="289" t="s">
        <v>8</v>
      </c>
      <c r="K11" s="278" t="s">
        <v>8</v>
      </c>
      <c r="L11" s="290" t="s">
        <v>8</v>
      </c>
      <c r="M11" s="281" t="s">
        <v>8</v>
      </c>
      <c r="N11" s="279" t="s">
        <v>8</v>
      </c>
      <c r="O11" s="238">
        <f>SUM(O9:O10)</f>
        <v>0</v>
      </c>
      <c r="P11" s="280" t="s">
        <v>8</v>
      </c>
      <c r="Q11" s="238">
        <f>SUM(Q9:Q10)</f>
        <v>0</v>
      </c>
      <c r="R11" s="281" t="s">
        <v>51</v>
      </c>
    </row>
    <row r="12" spans="1:18" s="6" customFormat="1" ht="15" x14ac:dyDescent="0.25">
      <c r="A12" s="78"/>
      <c r="B12" s="277" t="s">
        <v>50</v>
      </c>
      <c r="C12" s="278" t="s">
        <v>8</v>
      </c>
      <c r="D12" s="288" t="s">
        <v>8</v>
      </c>
      <c r="E12" s="278" t="s">
        <v>8</v>
      </c>
      <c r="F12" s="278" t="s">
        <v>8</v>
      </c>
      <c r="G12" s="278" t="s">
        <v>8</v>
      </c>
      <c r="H12" s="278" t="s">
        <v>8</v>
      </c>
      <c r="I12" s="278" t="s">
        <v>8</v>
      </c>
      <c r="J12" s="289" t="s">
        <v>8</v>
      </c>
      <c r="K12" s="278" t="s">
        <v>8</v>
      </c>
      <c r="L12" s="290" t="s">
        <v>8</v>
      </c>
      <c r="M12" s="281" t="s">
        <v>8</v>
      </c>
      <c r="N12" s="279" t="s">
        <v>8</v>
      </c>
      <c r="O12" s="238">
        <f>O11*2</f>
        <v>0</v>
      </c>
      <c r="P12" s="280" t="s">
        <v>8</v>
      </c>
      <c r="Q12" s="238">
        <f>Q11*2</f>
        <v>0</v>
      </c>
      <c r="R12" s="281" t="s">
        <v>51</v>
      </c>
    </row>
    <row r="13" spans="1:18" ht="14.25" x14ac:dyDescent="0.2">
      <c r="B13" s="274" t="s">
        <v>115</v>
      </c>
      <c r="C13" s="274"/>
      <c r="D13" s="286"/>
      <c r="E13" s="276"/>
      <c r="F13" s="276"/>
      <c r="G13" s="276"/>
      <c r="H13" s="276"/>
      <c r="I13" s="276"/>
      <c r="J13" s="282"/>
      <c r="K13" s="276"/>
      <c r="L13" s="283"/>
      <c r="M13" s="285"/>
      <c r="N13" s="283"/>
      <c r="O13" s="284"/>
      <c r="P13" s="284"/>
      <c r="Q13" s="291"/>
      <c r="R13" s="285"/>
    </row>
    <row r="14" spans="1:18" s="113" customFormat="1" x14ac:dyDescent="0.2">
      <c r="B14" s="318" t="s">
        <v>116</v>
      </c>
      <c r="C14" s="276"/>
      <c r="D14" s="286"/>
      <c r="E14" s="276"/>
      <c r="F14" s="276"/>
      <c r="G14" s="276"/>
      <c r="H14" s="276"/>
      <c r="I14" s="276"/>
      <c r="J14" s="282"/>
      <c r="K14" s="276"/>
      <c r="L14" s="283"/>
      <c r="M14" s="285"/>
      <c r="N14" s="283"/>
      <c r="O14" s="284"/>
      <c r="P14" s="284"/>
      <c r="Q14" s="291"/>
      <c r="R14" s="285"/>
    </row>
    <row r="15" spans="1:18" s="113" customFormat="1" x14ac:dyDescent="0.2">
      <c r="B15" s="495" t="s">
        <v>114</v>
      </c>
      <c r="C15" s="112"/>
      <c r="D15" s="497"/>
      <c r="E15" s="112"/>
      <c r="F15" s="112"/>
      <c r="G15" s="112"/>
      <c r="H15" s="112"/>
      <c r="I15" s="112"/>
      <c r="J15" s="298"/>
      <c r="K15" s="112"/>
      <c r="L15" s="167"/>
      <c r="M15" s="498"/>
      <c r="N15" s="167"/>
      <c r="O15" s="499"/>
      <c r="P15" s="499"/>
      <c r="Q15" s="500"/>
      <c r="R15" s="498"/>
    </row>
    <row r="16" spans="1:18" x14ac:dyDescent="0.2">
      <c r="B16" s="402"/>
      <c r="C16" s="403"/>
      <c r="D16" s="404"/>
      <c r="E16" s="405"/>
      <c r="F16" s="405"/>
      <c r="G16" s="405"/>
      <c r="H16" s="405"/>
      <c r="I16" s="405"/>
      <c r="J16" s="198"/>
      <c r="K16" s="405"/>
      <c r="L16" s="201"/>
      <c r="M16" s="199"/>
      <c r="N16" s="201"/>
      <c r="O16" s="200"/>
      <c r="P16" s="200"/>
      <c r="Q16" s="406"/>
      <c r="R16" s="199"/>
    </row>
    <row r="17" spans="2:18" ht="15" x14ac:dyDescent="0.25">
      <c r="B17" s="400" t="s">
        <v>175</v>
      </c>
    </row>
    <row r="18" spans="2:18" ht="30" x14ac:dyDescent="0.25">
      <c r="B18" s="400" t="s">
        <v>176</v>
      </c>
    </row>
    <row r="19" spans="2:18" ht="75" x14ac:dyDescent="0.25">
      <c r="B19" s="400" t="s">
        <v>177</v>
      </c>
    </row>
    <row r="20" spans="2:18" ht="15" x14ac:dyDescent="0.25">
      <c r="B20" s="400" t="s">
        <v>178</v>
      </c>
    </row>
    <row r="21" spans="2:18" ht="15" x14ac:dyDescent="0.25">
      <c r="B21" s="401"/>
    </row>
    <row r="22" spans="2:18" s="6" customFormat="1" ht="15" x14ac:dyDescent="0.25">
      <c r="B22" s="154" t="s">
        <v>179</v>
      </c>
      <c r="C22" s="22"/>
      <c r="D22" s="173"/>
      <c r="E22" s="22"/>
      <c r="F22" s="22"/>
      <c r="G22" s="22"/>
      <c r="H22" s="22"/>
      <c r="I22" s="22"/>
      <c r="J22" s="184"/>
      <c r="K22" s="22"/>
      <c r="L22" s="502"/>
      <c r="M22" s="5"/>
      <c r="N22" s="502" t="s">
        <v>252</v>
      </c>
      <c r="O22" s="137"/>
      <c r="P22" s="137"/>
      <c r="Q22" s="23"/>
      <c r="R22" s="5"/>
    </row>
  </sheetData>
  <pageMargins left="0.7" right="0.7" top="0.75" bottom="0.75" header="0.3" footer="0.3"/>
  <ignoredErrors>
    <ignoredError sqref="N9:P10" unlockedFormula="1"/>
    <ignoredError sqref="A9:A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opLeftCell="A7" zoomScale="80" zoomScaleNormal="80" workbookViewId="0">
      <selection activeCell="Q12" sqref="Q12"/>
    </sheetView>
  </sheetViews>
  <sheetFormatPr defaultRowHeight="12.75" x14ac:dyDescent="0.2"/>
  <cols>
    <col min="1" max="1" width="4.42578125" style="13" customWidth="1"/>
    <col min="2" max="2" width="69" style="13" customWidth="1"/>
    <col min="3" max="3" width="10.140625" style="53" customWidth="1"/>
    <col min="4" max="4" width="13.7109375" style="181" customWidth="1"/>
    <col min="5" max="5" width="12" style="53" customWidth="1"/>
    <col min="6" max="6" width="17.7109375" style="53" customWidth="1"/>
    <col min="7" max="7" width="12.42578125" style="53" customWidth="1"/>
    <col min="8" max="8" width="14.85546875" style="53" customWidth="1"/>
    <col min="9" max="9" width="13.7109375" style="53" customWidth="1"/>
    <col min="10" max="10" width="12.140625" style="182" customWidth="1"/>
    <col min="11" max="11" width="5.140625" style="53" customWidth="1"/>
    <col min="12" max="12" width="12" style="64" customWidth="1"/>
    <col min="13" max="13" width="8.7109375" style="12" customWidth="1"/>
    <col min="14" max="14" width="12.140625" style="64" customWidth="1"/>
    <col min="15" max="15" width="18.42578125" style="139" customWidth="1"/>
    <col min="16" max="16" width="15.7109375" style="139" customWidth="1"/>
    <col min="17" max="17" width="18" style="29" customWidth="1"/>
    <col min="18" max="18" width="13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173"/>
      <c r="E1" s="22"/>
      <c r="F1" s="22"/>
      <c r="G1" s="22"/>
      <c r="H1" s="22"/>
      <c r="I1" s="22"/>
      <c r="J1" s="184"/>
      <c r="K1" s="22"/>
      <c r="L1" s="56"/>
      <c r="M1" s="14"/>
      <c r="N1" s="56"/>
      <c r="O1" s="137"/>
      <c r="P1" s="137"/>
      <c r="Q1" s="23"/>
      <c r="R1" s="14"/>
    </row>
    <row r="2" spans="1:18" s="6" customFormat="1" ht="15" x14ac:dyDescent="0.25">
      <c r="C2" s="22"/>
      <c r="D2" s="173"/>
      <c r="E2" s="22"/>
      <c r="F2" s="22"/>
      <c r="G2" s="22"/>
      <c r="H2" s="22"/>
      <c r="I2" s="22"/>
      <c r="J2" s="184"/>
      <c r="K2" s="22"/>
      <c r="L2" s="56"/>
      <c r="M2" s="14"/>
      <c r="N2" s="56"/>
      <c r="O2" s="137"/>
      <c r="P2" s="137"/>
      <c r="Q2" s="23"/>
      <c r="R2" s="14"/>
    </row>
    <row r="3" spans="1:18" s="6" customFormat="1" ht="15" x14ac:dyDescent="0.25">
      <c r="A3" s="74" t="s">
        <v>37</v>
      </c>
      <c r="B3" s="75"/>
      <c r="C3" s="22"/>
      <c r="D3" s="173"/>
      <c r="E3" s="22"/>
      <c r="F3" s="22"/>
      <c r="G3" s="22"/>
      <c r="H3" s="22"/>
      <c r="I3" s="22"/>
      <c r="J3" s="184"/>
      <c r="K3" s="22"/>
      <c r="L3" s="56"/>
      <c r="M3" s="14"/>
      <c r="N3" s="56"/>
      <c r="O3" s="137"/>
      <c r="P3" s="137"/>
      <c r="Q3" s="23"/>
      <c r="R3" s="14"/>
    </row>
    <row r="4" spans="1:18" s="6" customFormat="1" ht="15" x14ac:dyDescent="0.25">
      <c r="A4" s="68"/>
      <c r="B4" s="21"/>
      <c r="C4" s="22"/>
      <c r="D4" s="173"/>
      <c r="E4" s="22"/>
      <c r="F4" s="22"/>
      <c r="G4" s="22"/>
      <c r="H4" s="22"/>
      <c r="I4" s="22"/>
      <c r="J4" s="184"/>
      <c r="K4" s="22"/>
      <c r="L4" s="56"/>
      <c r="M4" s="14"/>
      <c r="N4" s="56"/>
      <c r="O4" s="137"/>
      <c r="P4" s="137"/>
      <c r="Q4" s="23"/>
      <c r="R4" s="14"/>
    </row>
    <row r="5" spans="1:18" s="6" customFormat="1" ht="15" x14ac:dyDescent="0.25">
      <c r="C5" s="22"/>
      <c r="D5" s="173"/>
      <c r="E5" s="22"/>
      <c r="F5" s="22"/>
      <c r="G5" s="22"/>
      <c r="H5" s="22"/>
      <c r="I5" s="22"/>
      <c r="J5" s="184"/>
      <c r="K5" s="22"/>
      <c r="L5" s="56"/>
      <c r="M5" s="14"/>
      <c r="N5" s="56"/>
      <c r="O5" s="137"/>
      <c r="P5" s="137"/>
      <c r="Q5" s="23"/>
      <c r="R5" s="14"/>
    </row>
    <row r="6" spans="1:18" s="6" customFormat="1" ht="15" x14ac:dyDescent="0.25">
      <c r="B6" s="67" t="s">
        <v>143</v>
      </c>
      <c r="C6" s="22"/>
      <c r="D6" s="173"/>
      <c r="E6" s="22"/>
      <c r="F6" s="22"/>
      <c r="G6" s="22"/>
      <c r="H6" s="22"/>
      <c r="I6" s="22"/>
      <c r="J6" s="184"/>
      <c r="K6" s="22"/>
      <c r="L6" s="56"/>
      <c r="M6" s="14"/>
      <c r="N6" s="56"/>
      <c r="O6" s="137"/>
      <c r="P6" s="137"/>
      <c r="Q6" s="23"/>
      <c r="R6" s="14"/>
    </row>
    <row r="7" spans="1:18" s="6" customFormat="1" ht="15" x14ac:dyDescent="0.25">
      <c r="C7" s="22"/>
      <c r="D7" s="173"/>
      <c r="E7" s="22"/>
      <c r="F7" s="22"/>
      <c r="G7" s="22"/>
      <c r="H7" s="22"/>
      <c r="I7" s="22"/>
      <c r="J7" s="184"/>
      <c r="K7" s="22"/>
      <c r="L7" s="56"/>
      <c r="M7" s="14"/>
      <c r="N7" s="56"/>
      <c r="O7" s="137"/>
      <c r="P7" s="137"/>
      <c r="Q7" s="23"/>
      <c r="R7" s="14"/>
    </row>
    <row r="8" spans="1:18" s="80" customFormat="1" ht="63" customHeight="1" x14ac:dyDescent="0.2">
      <c r="A8" s="337" t="s">
        <v>1</v>
      </c>
      <c r="B8" s="265" t="s">
        <v>2</v>
      </c>
      <c r="C8" s="252" t="s">
        <v>21</v>
      </c>
      <c r="D8" s="340" t="s">
        <v>9</v>
      </c>
      <c r="E8" s="265" t="s">
        <v>87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58</v>
      </c>
      <c r="P8" s="341" t="s">
        <v>56</v>
      </c>
      <c r="Q8" s="339" t="s">
        <v>38</v>
      </c>
      <c r="R8" s="342" t="s">
        <v>106</v>
      </c>
    </row>
    <row r="9" spans="1:18" s="197" customFormat="1" ht="15" x14ac:dyDescent="0.25">
      <c r="A9" s="343">
        <v>1</v>
      </c>
      <c r="B9" s="335" t="s">
        <v>157</v>
      </c>
      <c r="C9" s="344">
        <v>207009</v>
      </c>
      <c r="D9" s="272" t="s">
        <v>156</v>
      </c>
      <c r="E9" s="344"/>
      <c r="F9" s="271"/>
      <c r="G9" s="273"/>
      <c r="H9" s="344"/>
      <c r="I9" s="345"/>
      <c r="J9" s="346">
        <v>196</v>
      </c>
      <c r="K9" s="20" t="s">
        <v>6</v>
      </c>
      <c r="L9" s="397"/>
      <c r="M9" s="18">
        <v>9.5</v>
      </c>
      <c r="N9" s="398">
        <f t="shared" ref="N9:N10" si="0">L9+(L9*9.5%)</f>
        <v>0</v>
      </c>
      <c r="O9" s="84">
        <f t="shared" ref="O9:O10" si="1">J9*L9</f>
        <v>0</v>
      </c>
      <c r="P9" s="238">
        <f t="shared" ref="P9:P10" si="2">O9*2</f>
        <v>0</v>
      </c>
      <c r="Q9" s="120">
        <f t="shared" ref="Q9:Q10" si="3">J9*N9</f>
        <v>0</v>
      </c>
      <c r="R9" s="334"/>
    </row>
    <row r="10" spans="1:18" s="197" customFormat="1" ht="105" x14ac:dyDescent="0.25">
      <c r="A10" s="343">
        <v>2</v>
      </c>
      <c r="B10" s="362" t="s">
        <v>253</v>
      </c>
      <c r="C10" s="344"/>
      <c r="D10" s="272" t="s">
        <v>156</v>
      </c>
      <c r="E10" s="344"/>
      <c r="F10" s="399" t="s">
        <v>173</v>
      </c>
      <c r="G10" s="273"/>
      <c r="H10" s="344"/>
      <c r="I10" s="345"/>
      <c r="J10" s="346">
        <v>625</v>
      </c>
      <c r="K10" s="20" t="s">
        <v>6</v>
      </c>
      <c r="L10" s="397"/>
      <c r="M10" s="18">
        <v>9.5</v>
      </c>
      <c r="N10" s="398">
        <f t="shared" si="0"/>
        <v>0</v>
      </c>
      <c r="O10" s="84">
        <f t="shared" si="1"/>
        <v>0</v>
      </c>
      <c r="P10" s="238">
        <f t="shared" si="2"/>
        <v>0</v>
      </c>
      <c r="Q10" s="120">
        <f t="shared" si="3"/>
        <v>0</v>
      </c>
      <c r="R10" s="334"/>
    </row>
    <row r="11" spans="1:18" s="6" customFormat="1" ht="15" x14ac:dyDescent="0.25">
      <c r="A11" s="78"/>
      <c r="B11" s="72" t="s">
        <v>49</v>
      </c>
      <c r="C11" s="81" t="s">
        <v>8</v>
      </c>
      <c r="D11" s="174" t="s">
        <v>8</v>
      </c>
      <c r="E11" s="81" t="s">
        <v>8</v>
      </c>
      <c r="F11" s="81" t="s">
        <v>8</v>
      </c>
      <c r="G11" s="81" t="s">
        <v>8</v>
      </c>
      <c r="H11" s="81" t="s">
        <v>8</v>
      </c>
      <c r="I11" s="81" t="s">
        <v>8</v>
      </c>
      <c r="J11" s="224" t="s">
        <v>8</v>
      </c>
      <c r="K11" s="81" t="s">
        <v>8</v>
      </c>
      <c r="L11" s="162" t="s">
        <v>8</v>
      </c>
      <c r="M11" s="16" t="s">
        <v>8</v>
      </c>
      <c r="N11" s="155" t="s">
        <v>8</v>
      </c>
      <c r="O11" s="84">
        <f>SUM(O9:O10)</f>
        <v>0</v>
      </c>
      <c r="P11" s="171" t="s">
        <v>8</v>
      </c>
      <c r="Q11" s="84">
        <f>SUM(Q9:Q10)</f>
        <v>0</v>
      </c>
      <c r="R11" s="16" t="s">
        <v>51</v>
      </c>
    </row>
    <row r="12" spans="1:18" s="6" customFormat="1" ht="15" x14ac:dyDescent="0.25">
      <c r="A12" s="78"/>
      <c r="B12" s="277" t="s">
        <v>50</v>
      </c>
      <c r="C12" s="278" t="s">
        <v>8</v>
      </c>
      <c r="D12" s="288" t="s">
        <v>8</v>
      </c>
      <c r="E12" s="278" t="s">
        <v>8</v>
      </c>
      <c r="F12" s="278" t="s">
        <v>8</v>
      </c>
      <c r="G12" s="278" t="s">
        <v>8</v>
      </c>
      <c r="H12" s="278" t="s">
        <v>8</v>
      </c>
      <c r="I12" s="278" t="s">
        <v>8</v>
      </c>
      <c r="J12" s="289" t="s">
        <v>8</v>
      </c>
      <c r="K12" s="278" t="s">
        <v>8</v>
      </c>
      <c r="L12" s="290" t="s">
        <v>8</v>
      </c>
      <c r="M12" s="281" t="s">
        <v>8</v>
      </c>
      <c r="N12" s="279" t="s">
        <v>8</v>
      </c>
      <c r="O12" s="238">
        <f>O11*2</f>
        <v>0</v>
      </c>
      <c r="P12" s="280" t="s">
        <v>8</v>
      </c>
      <c r="Q12" s="238">
        <f>Q11*2</f>
        <v>0</v>
      </c>
      <c r="R12" s="281" t="s">
        <v>51</v>
      </c>
    </row>
    <row r="13" spans="1:18" ht="14.25" x14ac:dyDescent="0.2">
      <c r="B13" s="274" t="s">
        <v>115</v>
      </c>
      <c r="C13" s="274"/>
      <c r="D13" s="286"/>
      <c r="E13" s="276"/>
      <c r="F13" s="276"/>
      <c r="G13" s="276"/>
      <c r="H13" s="276"/>
      <c r="I13" s="276"/>
      <c r="J13" s="282"/>
      <c r="K13" s="276"/>
      <c r="L13" s="283"/>
      <c r="M13" s="285"/>
      <c r="N13" s="283"/>
      <c r="O13" s="284"/>
      <c r="P13" s="284"/>
      <c r="Q13" s="291"/>
      <c r="R13" s="285"/>
    </row>
    <row r="14" spans="1:18" s="113" customFormat="1" x14ac:dyDescent="0.2">
      <c r="B14" s="318" t="s">
        <v>116</v>
      </c>
      <c r="C14" s="276"/>
      <c r="D14" s="286"/>
      <c r="E14" s="276"/>
      <c r="F14" s="276"/>
      <c r="G14" s="276"/>
      <c r="H14" s="276"/>
      <c r="I14" s="276"/>
      <c r="J14" s="282"/>
      <c r="K14" s="276"/>
      <c r="L14" s="283"/>
      <c r="M14" s="285"/>
      <c r="N14" s="283"/>
      <c r="O14" s="284"/>
      <c r="P14" s="284"/>
      <c r="Q14" s="291"/>
      <c r="R14" s="285"/>
    </row>
    <row r="15" spans="1:18" x14ac:dyDescent="0.2">
      <c r="B15" s="493" t="s">
        <v>114</v>
      </c>
      <c r="C15" s="494"/>
      <c r="D15" s="286"/>
      <c r="E15" s="276"/>
      <c r="F15" s="276"/>
      <c r="G15" s="276"/>
      <c r="H15" s="276"/>
      <c r="I15" s="276"/>
      <c r="J15" s="282"/>
      <c r="K15" s="276"/>
      <c r="L15" s="283"/>
      <c r="M15" s="285"/>
      <c r="N15" s="283"/>
      <c r="O15" s="284"/>
      <c r="P15" s="284"/>
      <c r="Q15" s="291"/>
      <c r="R15" s="285"/>
    </row>
    <row r="18" spans="2:18" ht="42.75" x14ac:dyDescent="0.2">
      <c r="B18" s="503" t="s">
        <v>174</v>
      </c>
    </row>
    <row r="20" spans="2:18" ht="15" x14ac:dyDescent="0.25">
      <c r="B20" s="400" t="s">
        <v>175</v>
      </c>
    </row>
    <row r="21" spans="2:18" ht="30" x14ac:dyDescent="0.25">
      <c r="B21" s="400" t="s">
        <v>176</v>
      </c>
    </row>
    <row r="22" spans="2:18" ht="75" x14ac:dyDescent="0.25">
      <c r="B22" s="400" t="s">
        <v>177</v>
      </c>
    </row>
    <row r="23" spans="2:18" ht="15" x14ac:dyDescent="0.25">
      <c r="B23" s="400" t="s">
        <v>178</v>
      </c>
    </row>
    <row r="24" spans="2:18" ht="15" x14ac:dyDescent="0.25">
      <c r="B24" s="401"/>
    </row>
    <row r="25" spans="2:18" s="6" customFormat="1" ht="15" x14ac:dyDescent="0.25">
      <c r="B25" s="154" t="s">
        <v>179</v>
      </c>
      <c r="C25" s="22"/>
      <c r="D25" s="173"/>
      <c r="E25" s="22"/>
      <c r="F25" s="22"/>
      <c r="G25" s="22"/>
      <c r="H25" s="22"/>
      <c r="I25" s="22"/>
      <c r="J25" s="184"/>
      <c r="K25" s="22"/>
      <c r="L25" s="502"/>
      <c r="M25" s="5"/>
      <c r="N25" s="502" t="s">
        <v>252</v>
      </c>
      <c r="O25" s="137"/>
      <c r="P25" s="137"/>
      <c r="Q25" s="23"/>
      <c r="R25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C1" zoomScale="90" zoomScaleNormal="90" workbookViewId="0">
      <selection activeCell="Q12" sqref="Q12"/>
    </sheetView>
  </sheetViews>
  <sheetFormatPr defaultRowHeight="12.75" x14ac:dyDescent="0.2"/>
  <cols>
    <col min="1" max="1" width="4.42578125" style="13" customWidth="1"/>
    <col min="2" max="2" width="69" style="13" customWidth="1"/>
    <col min="3" max="3" width="10.140625" style="53" customWidth="1"/>
    <col min="4" max="4" width="13.7109375" style="181" customWidth="1"/>
    <col min="5" max="5" width="12.140625" style="53" customWidth="1"/>
    <col min="6" max="6" width="17.5703125" style="53" customWidth="1"/>
    <col min="7" max="7" width="12.42578125" style="53" customWidth="1"/>
    <col min="8" max="8" width="14.85546875" style="53" customWidth="1"/>
    <col min="9" max="9" width="13.7109375" style="53" customWidth="1"/>
    <col min="10" max="10" width="12.140625" style="182" customWidth="1"/>
    <col min="11" max="11" width="5.140625" style="53" customWidth="1"/>
    <col min="12" max="12" width="12.5703125" style="64" customWidth="1"/>
    <col min="13" max="13" width="8.7109375" style="12" customWidth="1"/>
    <col min="14" max="14" width="13.42578125" style="64" customWidth="1"/>
    <col min="15" max="15" width="19" style="139" customWidth="1"/>
    <col min="16" max="16" width="15.7109375" style="139" customWidth="1"/>
    <col min="17" max="17" width="19.85546875" style="29" customWidth="1"/>
    <col min="18" max="18" width="13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173"/>
      <c r="E1" s="22"/>
      <c r="F1" s="22"/>
      <c r="G1" s="22"/>
      <c r="H1" s="22"/>
      <c r="I1" s="22"/>
      <c r="J1" s="184"/>
      <c r="K1" s="22"/>
      <c r="L1" s="56"/>
      <c r="M1" s="14"/>
      <c r="N1" s="56"/>
      <c r="O1" s="137"/>
      <c r="P1" s="137"/>
      <c r="Q1" s="23"/>
      <c r="R1" s="14"/>
    </row>
    <row r="2" spans="1:18" s="6" customFormat="1" ht="15" x14ac:dyDescent="0.25">
      <c r="C2" s="22"/>
      <c r="D2" s="173"/>
      <c r="E2" s="22"/>
      <c r="F2" s="22"/>
      <c r="G2" s="22"/>
      <c r="H2" s="22"/>
      <c r="I2" s="22"/>
      <c r="J2" s="184"/>
      <c r="K2" s="22"/>
      <c r="L2" s="56"/>
      <c r="M2" s="14"/>
      <c r="N2" s="56"/>
      <c r="O2" s="137"/>
      <c r="P2" s="137"/>
      <c r="Q2" s="23"/>
      <c r="R2" s="14"/>
    </row>
    <row r="3" spans="1:18" s="6" customFormat="1" ht="15" x14ac:dyDescent="0.25">
      <c r="A3" s="74" t="s">
        <v>37</v>
      </c>
      <c r="B3" s="75"/>
      <c r="C3" s="22"/>
      <c r="D3" s="173"/>
      <c r="E3" s="22"/>
      <c r="F3" s="22"/>
      <c r="G3" s="22"/>
      <c r="H3" s="22"/>
      <c r="I3" s="22"/>
      <c r="J3" s="184"/>
      <c r="K3" s="22"/>
      <c r="L3" s="56"/>
      <c r="M3" s="14"/>
      <c r="N3" s="56"/>
      <c r="O3" s="137"/>
      <c r="P3" s="137"/>
      <c r="Q3" s="23"/>
      <c r="R3" s="14"/>
    </row>
    <row r="4" spans="1:18" s="6" customFormat="1" ht="15" x14ac:dyDescent="0.25">
      <c r="A4" s="68"/>
      <c r="B4" s="21"/>
      <c r="C4" s="22"/>
      <c r="D4" s="173"/>
      <c r="E4" s="22"/>
      <c r="F4" s="22"/>
      <c r="G4" s="22"/>
      <c r="H4" s="22"/>
      <c r="I4" s="22"/>
      <c r="J4" s="184"/>
      <c r="K4" s="22"/>
      <c r="L4" s="56"/>
      <c r="M4" s="14"/>
      <c r="N4" s="56"/>
      <c r="O4" s="137"/>
      <c r="P4" s="137"/>
      <c r="Q4" s="23"/>
      <c r="R4" s="14"/>
    </row>
    <row r="5" spans="1:18" s="6" customFormat="1" ht="15" x14ac:dyDescent="0.25">
      <c r="C5" s="22"/>
      <c r="D5" s="173"/>
      <c r="E5" s="22"/>
      <c r="F5" s="22"/>
      <c r="G5" s="22"/>
      <c r="H5" s="22"/>
      <c r="I5" s="22"/>
      <c r="J5" s="184"/>
      <c r="K5" s="22"/>
      <c r="L5" s="56"/>
      <c r="M5" s="14"/>
      <c r="N5" s="56"/>
      <c r="O5" s="137"/>
      <c r="P5" s="137"/>
      <c r="Q5" s="23"/>
      <c r="R5" s="14"/>
    </row>
    <row r="6" spans="1:18" s="6" customFormat="1" ht="15" x14ac:dyDescent="0.25">
      <c r="B6" s="67" t="s">
        <v>144</v>
      </c>
      <c r="C6" s="22"/>
      <c r="D6" s="173"/>
      <c r="E6" s="22"/>
      <c r="F6" s="22"/>
      <c r="G6" s="22"/>
      <c r="H6" s="22"/>
      <c r="I6" s="22"/>
      <c r="J6" s="184"/>
      <c r="K6" s="22"/>
      <c r="L6" s="56"/>
      <c r="M6" s="14"/>
      <c r="N6" s="56"/>
      <c r="O6" s="137"/>
      <c r="P6" s="137"/>
      <c r="Q6" s="23"/>
      <c r="R6" s="14"/>
    </row>
    <row r="7" spans="1:18" s="6" customFormat="1" ht="15" x14ac:dyDescent="0.25">
      <c r="C7" s="22"/>
      <c r="D7" s="173"/>
      <c r="E7" s="22"/>
      <c r="F7" s="22"/>
      <c r="G7" s="22"/>
      <c r="H7" s="22"/>
      <c r="I7" s="22"/>
      <c r="J7" s="184"/>
      <c r="K7" s="22"/>
      <c r="L7" s="56"/>
      <c r="M7" s="14"/>
      <c r="N7" s="56"/>
      <c r="O7" s="137"/>
      <c r="P7" s="137"/>
      <c r="Q7" s="23"/>
      <c r="R7" s="14"/>
    </row>
    <row r="8" spans="1:18" s="80" customFormat="1" ht="63" customHeight="1" x14ac:dyDescent="0.2">
      <c r="A8" s="337" t="s">
        <v>1</v>
      </c>
      <c r="B8" s="265" t="s">
        <v>2</v>
      </c>
      <c r="C8" s="252" t="s">
        <v>21</v>
      </c>
      <c r="D8" s="340" t="s">
        <v>9</v>
      </c>
      <c r="E8" s="265" t="s">
        <v>87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58</v>
      </c>
      <c r="P8" s="341" t="s">
        <v>56</v>
      </c>
      <c r="Q8" s="339" t="s">
        <v>38</v>
      </c>
      <c r="R8" s="342" t="s">
        <v>106</v>
      </c>
    </row>
    <row r="9" spans="1:18" s="6" customFormat="1" ht="30" x14ac:dyDescent="0.25">
      <c r="A9" s="76" t="s">
        <v>26</v>
      </c>
      <c r="B9" s="71" t="s">
        <v>153</v>
      </c>
      <c r="C9" s="20">
        <v>207001</v>
      </c>
      <c r="D9" s="172" t="s">
        <v>67</v>
      </c>
      <c r="E9" s="27"/>
      <c r="F9" s="30"/>
      <c r="G9" s="31"/>
      <c r="H9" s="31"/>
      <c r="I9" s="44"/>
      <c r="J9" s="204">
        <v>164</v>
      </c>
      <c r="K9" s="39" t="s">
        <v>6</v>
      </c>
      <c r="L9" s="225"/>
      <c r="M9" s="32">
        <v>9.5</v>
      </c>
      <c r="N9" s="157">
        <f>L9+(L9*9.5%)</f>
        <v>0</v>
      </c>
      <c r="O9" s="84">
        <f>J9*L9</f>
        <v>0</v>
      </c>
      <c r="P9" s="84">
        <f>O9*2</f>
        <v>0</v>
      </c>
      <c r="Q9" s="120">
        <f>J9*N9</f>
        <v>0</v>
      </c>
      <c r="R9" s="31"/>
    </row>
    <row r="10" spans="1:18" s="6" customFormat="1" ht="30" x14ac:dyDescent="0.25">
      <c r="A10" s="76" t="s">
        <v>27</v>
      </c>
      <c r="B10" s="71" t="s">
        <v>154</v>
      </c>
      <c r="C10" s="20">
        <v>207030</v>
      </c>
      <c r="D10" s="172" t="s">
        <v>63</v>
      </c>
      <c r="E10" s="27"/>
      <c r="F10" s="30"/>
      <c r="G10" s="31"/>
      <c r="H10" s="31"/>
      <c r="I10" s="44"/>
      <c r="J10" s="204">
        <v>550</v>
      </c>
      <c r="K10" s="20" t="s">
        <v>6</v>
      </c>
      <c r="L10" s="225"/>
      <c r="M10" s="32">
        <v>9.5</v>
      </c>
      <c r="N10" s="157">
        <f>L10+(L10*9.5%)</f>
        <v>0</v>
      </c>
      <c r="O10" s="84">
        <f>J10*L10</f>
        <v>0</v>
      </c>
      <c r="P10" s="84">
        <f>O10*2</f>
        <v>0</v>
      </c>
      <c r="Q10" s="120">
        <f>J10*N10</f>
        <v>0</v>
      </c>
      <c r="R10" s="8"/>
    </row>
    <row r="11" spans="1:18" s="6" customFormat="1" ht="15" x14ac:dyDescent="0.25">
      <c r="A11" s="78"/>
      <c r="B11" s="72" t="s">
        <v>49</v>
      </c>
      <c r="C11" s="81" t="s">
        <v>8</v>
      </c>
      <c r="D11" s="174" t="s">
        <v>8</v>
      </c>
      <c r="E11" s="81" t="s">
        <v>8</v>
      </c>
      <c r="F11" s="81" t="s">
        <v>8</v>
      </c>
      <c r="G11" s="81" t="s">
        <v>8</v>
      </c>
      <c r="H11" s="81" t="s">
        <v>8</v>
      </c>
      <c r="I11" s="81" t="s">
        <v>8</v>
      </c>
      <c r="J11" s="224" t="s">
        <v>8</v>
      </c>
      <c r="K11" s="81" t="s">
        <v>8</v>
      </c>
      <c r="L11" s="162" t="s">
        <v>8</v>
      </c>
      <c r="M11" s="16" t="s">
        <v>8</v>
      </c>
      <c r="N11" s="155" t="s">
        <v>8</v>
      </c>
      <c r="O11" s="84">
        <f>SUM(O9:O10)</f>
        <v>0</v>
      </c>
      <c r="P11" s="171" t="s">
        <v>8</v>
      </c>
      <c r="Q11" s="84">
        <f>SUM(Q9:Q10)</f>
        <v>0</v>
      </c>
      <c r="R11" s="16" t="s">
        <v>51</v>
      </c>
    </row>
    <row r="12" spans="1:18" s="6" customFormat="1" ht="15" x14ac:dyDescent="0.25">
      <c r="A12" s="78"/>
      <c r="B12" s="277" t="s">
        <v>50</v>
      </c>
      <c r="C12" s="278" t="s">
        <v>8</v>
      </c>
      <c r="D12" s="288" t="s">
        <v>8</v>
      </c>
      <c r="E12" s="278" t="s">
        <v>8</v>
      </c>
      <c r="F12" s="278" t="s">
        <v>8</v>
      </c>
      <c r="G12" s="278" t="s">
        <v>8</v>
      </c>
      <c r="H12" s="278" t="s">
        <v>8</v>
      </c>
      <c r="I12" s="278" t="s">
        <v>8</v>
      </c>
      <c r="J12" s="289" t="s">
        <v>8</v>
      </c>
      <c r="K12" s="278" t="s">
        <v>8</v>
      </c>
      <c r="L12" s="290" t="s">
        <v>8</v>
      </c>
      <c r="M12" s="281" t="s">
        <v>8</v>
      </c>
      <c r="N12" s="279" t="s">
        <v>8</v>
      </c>
      <c r="O12" s="238">
        <f>O11*2</f>
        <v>0</v>
      </c>
      <c r="P12" s="280" t="s">
        <v>8</v>
      </c>
      <c r="Q12" s="238">
        <f>Q11*2</f>
        <v>0</v>
      </c>
      <c r="R12" s="281" t="s">
        <v>51</v>
      </c>
    </row>
    <row r="13" spans="1:18" ht="14.25" x14ac:dyDescent="0.2">
      <c r="B13" s="274" t="s">
        <v>115</v>
      </c>
      <c r="C13" s="274"/>
      <c r="D13" s="286"/>
      <c r="E13" s="276"/>
      <c r="F13" s="276"/>
      <c r="G13" s="276"/>
      <c r="H13" s="276"/>
      <c r="I13" s="276"/>
      <c r="J13" s="282"/>
      <c r="K13" s="276"/>
      <c r="L13" s="283"/>
      <c r="M13" s="285"/>
      <c r="N13" s="283"/>
      <c r="O13" s="284"/>
      <c r="P13" s="284"/>
      <c r="Q13" s="291"/>
      <c r="R13" s="285"/>
    </row>
    <row r="14" spans="1:18" s="113" customFormat="1" x14ac:dyDescent="0.2">
      <c r="B14" s="318" t="s">
        <v>116</v>
      </c>
      <c r="C14" s="276"/>
      <c r="D14" s="286"/>
      <c r="E14" s="276"/>
      <c r="F14" s="276"/>
      <c r="G14" s="276"/>
      <c r="H14" s="276"/>
      <c r="I14" s="276"/>
      <c r="J14" s="282"/>
      <c r="K14" s="276"/>
      <c r="L14" s="283"/>
      <c r="M14" s="285"/>
      <c r="N14" s="283"/>
      <c r="O14" s="284"/>
      <c r="P14" s="284"/>
      <c r="Q14" s="291"/>
      <c r="R14" s="285"/>
    </row>
    <row r="15" spans="1:18" x14ac:dyDescent="0.2">
      <c r="B15" s="493" t="s">
        <v>114</v>
      </c>
      <c r="C15" s="494"/>
      <c r="D15" s="286"/>
      <c r="E15" s="276"/>
      <c r="F15" s="276"/>
      <c r="G15" s="276"/>
      <c r="H15" s="276"/>
      <c r="I15" s="276"/>
      <c r="J15" s="282"/>
      <c r="K15" s="276"/>
      <c r="L15" s="283"/>
      <c r="M15" s="285"/>
      <c r="N15" s="283"/>
      <c r="O15" s="284"/>
      <c r="P15" s="284"/>
      <c r="Q15" s="291"/>
      <c r="R15" s="285"/>
    </row>
    <row r="17" spans="2:18" ht="15" x14ac:dyDescent="0.25">
      <c r="B17" s="400" t="s">
        <v>175</v>
      </c>
    </row>
    <row r="18" spans="2:18" ht="30" x14ac:dyDescent="0.25">
      <c r="B18" s="400" t="s">
        <v>176</v>
      </c>
    </row>
    <row r="19" spans="2:18" ht="75" x14ac:dyDescent="0.25">
      <c r="B19" s="400" t="s">
        <v>177</v>
      </c>
    </row>
    <row r="20" spans="2:18" ht="15" x14ac:dyDescent="0.25">
      <c r="B20" s="400" t="s">
        <v>178</v>
      </c>
    </row>
    <row r="21" spans="2:18" ht="15" x14ac:dyDescent="0.25">
      <c r="B21" s="401"/>
    </row>
    <row r="22" spans="2:18" s="6" customFormat="1" ht="15" x14ac:dyDescent="0.25">
      <c r="B22" s="154" t="s">
        <v>179</v>
      </c>
      <c r="C22" s="22"/>
      <c r="D22" s="173"/>
      <c r="E22" s="22"/>
      <c r="F22" s="22"/>
      <c r="G22" s="22"/>
      <c r="H22" s="22"/>
      <c r="I22" s="22"/>
      <c r="J22" s="184"/>
      <c r="K22" s="22"/>
      <c r="L22" s="502"/>
      <c r="M22" s="5"/>
      <c r="N22" s="502" t="s">
        <v>252</v>
      </c>
      <c r="O22" s="137"/>
      <c r="P22" s="137"/>
      <c r="Q22" s="23"/>
      <c r="R22" s="5"/>
    </row>
  </sheetData>
  <pageMargins left="0.7" right="0.7" top="0.75" bottom="0.75" header="0.3" footer="0.3"/>
  <ignoredErrors>
    <ignoredError sqref="N9:N10" unlockedFormula="1"/>
    <ignoredError sqref="A9:A1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opLeftCell="C1" zoomScale="90" zoomScaleNormal="90" workbookViewId="0">
      <selection activeCell="Q11" sqref="Q11"/>
    </sheetView>
  </sheetViews>
  <sheetFormatPr defaultRowHeight="12.75" x14ac:dyDescent="0.2"/>
  <cols>
    <col min="1" max="1" width="4.42578125" style="13" customWidth="1"/>
    <col min="2" max="2" width="69" style="13" customWidth="1"/>
    <col min="3" max="3" width="10.140625" style="53" customWidth="1"/>
    <col min="4" max="4" width="13.7109375" style="181" customWidth="1"/>
    <col min="5" max="5" width="12.28515625" style="53" customWidth="1"/>
    <col min="6" max="6" width="18.140625" style="53" customWidth="1"/>
    <col min="7" max="7" width="12.42578125" style="53" customWidth="1"/>
    <col min="8" max="8" width="14.42578125" style="53" customWidth="1"/>
    <col min="9" max="9" width="15.140625" style="53" customWidth="1"/>
    <col min="10" max="10" width="12.140625" style="182" customWidth="1"/>
    <col min="11" max="11" width="5.140625" style="53" customWidth="1"/>
    <col min="12" max="12" width="12" style="64" customWidth="1"/>
    <col min="13" max="13" width="8.7109375" style="12" customWidth="1"/>
    <col min="14" max="14" width="12.28515625" style="64" customWidth="1"/>
    <col min="15" max="15" width="17.85546875" style="139" customWidth="1"/>
    <col min="16" max="16" width="15.7109375" style="139" customWidth="1"/>
    <col min="17" max="17" width="18" style="29" customWidth="1"/>
    <col min="18" max="18" width="13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173"/>
      <c r="E1" s="22"/>
      <c r="F1" s="22"/>
      <c r="G1" s="22"/>
      <c r="H1" s="22"/>
      <c r="I1" s="22"/>
      <c r="J1" s="184"/>
      <c r="K1" s="22"/>
      <c r="L1" s="56"/>
      <c r="M1" s="14"/>
      <c r="N1" s="56"/>
      <c r="O1" s="137"/>
      <c r="P1" s="137"/>
      <c r="Q1" s="23"/>
      <c r="R1" s="14"/>
    </row>
    <row r="2" spans="1:18" s="6" customFormat="1" ht="15" x14ac:dyDescent="0.25">
      <c r="C2" s="22"/>
      <c r="D2" s="173"/>
      <c r="E2" s="22"/>
      <c r="F2" s="22"/>
      <c r="G2" s="22"/>
      <c r="H2" s="22"/>
      <c r="I2" s="22"/>
      <c r="J2" s="184"/>
      <c r="K2" s="22"/>
      <c r="L2" s="56"/>
      <c r="M2" s="14"/>
      <c r="N2" s="56"/>
      <c r="O2" s="137"/>
      <c r="P2" s="137"/>
      <c r="Q2" s="23"/>
      <c r="R2" s="14"/>
    </row>
    <row r="3" spans="1:18" s="6" customFormat="1" ht="15" x14ac:dyDescent="0.25">
      <c r="A3" s="74" t="s">
        <v>37</v>
      </c>
      <c r="B3" s="75"/>
      <c r="C3" s="22"/>
      <c r="D3" s="173"/>
      <c r="E3" s="22"/>
      <c r="F3" s="22"/>
      <c r="G3" s="22"/>
      <c r="H3" s="22"/>
      <c r="I3" s="22"/>
      <c r="J3" s="184"/>
      <c r="K3" s="22"/>
      <c r="L3" s="56"/>
      <c r="M3" s="14"/>
      <c r="N3" s="56"/>
      <c r="O3" s="137"/>
      <c r="P3" s="137"/>
      <c r="Q3" s="23"/>
      <c r="R3" s="14"/>
    </row>
    <row r="4" spans="1:18" s="6" customFormat="1" ht="15" x14ac:dyDescent="0.25">
      <c r="A4" s="68"/>
      <c r="B4" s="21"/>
      <c r="C4" s="22"/>
      <c r="D4" s="173"/>
      <c r="E4" s="22"/>
      <c r="F4" s="22"/>
      <c r="G4" s="22"/>
      <c r="H4" s="22"/>
      <c r="I4" s="22"/>
      <c r="J4" s="184"/>
      <c r="K4" s="22"/>
      <c r="L4" s="56"/>
      <c r="M4" s="14"/>
      <c r="N4" s="56"/>
      <c r="O4" s="137"/>
      <c r="P4" s="137"/>
      <c r="Q4" s="23"/>
      <c r="R4" s="14"/>
    </row>
    <row r="5" spans="1:18" s="6" customFormat="1" ht="15" x14ac:dyDescent="0.25">
      <c r="C5" s="22"/>
      <c r="D5" s="173"/>
      <c r="E5" s="22"/>
      <c r="F5" s="22"/>
      <c r="G5" s="22"/>
      <c r="H5" s="22"/>
      <c r="I5" s="22"/>
      <c r="J5" s="184"/>
      <c r="K5" s="22"/>
      <c r="L5" s="56"/>
      <c r="M5" s="14"/>
      <c r="N5" s="56"/>
      <c r="O5" s="137"/>
      <c r="P5" s="137"/>
      <c r="Q5" s="23"/>
      <c r="R5" s="14"/>
    </row>
    <row r="6" spans="1:18" s="6" customFormat="1" ht="15" x14ac:dyDescent="0.25">
      <c r="B6" s="67" t="s">
        <v>145</v>
      </c>
      <c r="C6" s="22"/>
      <c r="D6" s="173"/>
      <c r="E6" s="22"/>
      <c r="F6" s="22"/>
      <c r="G6" s="22"/>
      <c r="H6" s="22"/>
      <c r="I6" s="22"/>
      <c r="J6" s="184"/>
      <c r="K6" s="22"/>
      <c r="L6" s="56"/>
      <c r="M6" s="14"/>
      <c r="N6" s="56"/>
      <c r="O6" s="137"/>
      <c r="P6" s="137"/>
      <c r="Q6" s="23"/>
      <c r="R6" s="14"/>
    </row>
    <row r="7" spans="1:18" s="6" customFormat="1" ht="15" x14ac:dyDescent="0.25">
      <c r="C7" s="22"/>
      <c r="D7" s="173"/>
      <c r="E7" s="22"/>
      <c r="F7" s="22"/>
      <c r="G7" s="22"/>
      <c r="H7" s="22"/>
      <c r="I7" s="22"/>
      <c r="J7" s="184"/>
      <c r="K7" s="22"/>
      <c r="L7" s="56"/>
      <c r="M7" s="14"/>
      <c r="N7" s="56"/>
      <c r="O7" s="137"/>
      <c r="P7" s="137"/>
      <c r="Q7" s="23"/>
      <c r="R7" s="14"/>
    </row>
    <row r="8" spans="1:18" s="80" customFormat="1" ht="63" customHeight="1" x14ac:dyDescent="0.2">
      <c r="A8" s="337" t="s">
        <v>1</v>
      </c>
      <c r="B8" s="265" t="s">
        <v>2</v>
      </c>
      <c r="C8" s="252" t="s">
        <v>21</v>
      </c>
      <c r="D8" s="340" t="s">
        <v>9</v>
      </c>
      <c r="E8" s="265" t="s">
        <v>87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58</v>
      </c>
      <c r="P8" s="341" t="s">
        <v>56</v>
      </c>
      <c r="Q8" s="339" t="s">
        <v>38</v>
      </c>
      <c r="R8" s="342" t="s">
        <v>106</v>
      </c>
    </row>
    <row r="9" spans="1:18" s="6" customFormat="1" ht="15" x14ac:dyDescent="0.25">
      <c r="A9" s="76" t="s">
        <v>26</v>
      </c>
      <c r="B9" s="78" t="s">
        <v>155</v>
      </c>
      <c r="C9" s="236">
        <v>236026</v>
      </c>
      <c r="D9" s="62" t="s">
        <v>64</v>
      </c>
      <c r="E9" s="54"/>
      <c r="F9" s="244"/>
      <c r="G9" s="62"/>
      <c r="H9" s="88"/>
      <c r="I9" s="116"/>
      <c r="J9" s="204">
        <v>160</v>
      </c>
      <c r="K9" s="39" t="s">
        <v>6</v>
      </c>
      <c r="L9" s="160"/>
      <c r="M9" s="18">
        <v>9.5</v>
      </c>
      <c r="N9" s="157">
        <f>L9+(L9*9.5%)</f>
        <v>0</v>
      </c>
      <c r="O9" s="84">
        <f>J9*L9</f>
        <v>0</v>
      </c>
      <c r="P9" s="84">
        <f>O9*2</f>
        <v>0</v>
      </c>
      <c r="Q9" s="120">
        <f>J9*N9</f>
        <v>0</v>
      </c>
      <c r="R9" s="8"/>
    </row>
    <row r="10" spans="1:18" s="6" customFormat="1" ht="15" x14ac:dyDescent="0.25">
      <c r="A10" s="78"/>
      <c r="B10" s="72" t="s">
        <v>49</v>
      </c>
      <c r="C10" s="81" t="s">
        <v>8</v>
      </c>
      <c r="D10" s="174" t="s">
        <v>8</v>
      </c>
      <c r="E10" s="81" t="s">
        <v>8</v>
      </c>
      <c r="F10" s="81" t="s">
        <v>8</v>
      </c>
      <c r="G10" s="81" t="s">
        <v>8</v>
      </c>
      <c r="H10" s="81" t="s">
        <v>8</v>
      </c>
      <c r="I10" s="81" t="s">
        <v>8</v>
      </c>
      <c r="J10" s="224" t="s">
        <v>8</v>
      </c>
      <c r="K10" s="81" t="s">
        <v>8</v>
      </c>
      <c r="L10" s="162" t="s">
        <v>8</v>
      </c>
      <c r="M10" s="16" t="s">
        <v>8</v>
      </c>
      <c r="N10" s="155" t="s">
        <v>8</v>
      </c>
      <c r="O10" s="84">
        <f>SUM(O9:O9)</f>
        <v>0</v>
      </c>
      <c r="P10" s="171" t="s">
        <v>8</v>
      </c>
      <c r="Q10" s="84">
        <f>SUM(Q9:Q9)</f>
        <v>0</v>
      </c>
      <c r="R10" s="16" t="s">
        <v>51</v>
      </c>
    </row>
    <row r="11" spans="1:18" s="6" customFormat="1" ht="15" x14ac:dyDescent="0.25">
      <c r="A11" s="78"/>
      <c r="B11" s="277" t="s">
        <v>50</v>
      </c>
      <c r="C11" s="278" t="s">
        <v>8</v>
      </c>
      <c r="D11" s="288" t="s">
        <v>8</v>
      </c>
      <c r="E11" s="278" t="s">
        <v>8</v>
      </c>
      <c r="F11" s="278" t="s">
        <v>8</v>
      </c>
      <c r="G11" s="278" t="s">
        <v>8</v>
      </c>
      <c r="H11" s="278" t="s">
        <v>8</v>
      </c>
      <c r="I11" s="278" t="s">
        <v>8</v>
      </c>
      <c r="J11" s="289" t="s">
        <v>8</v>
      </c>
      <c r="K11" s="278" t="s">
        <v>8</v>
      </c>
      <c r="L11" s="290" t="s">
        <v>8</v>
      </c>
      <c r="M11" s="281" t="s">
        <v>8</v>
      </c>
      <c r="N11" s="279" t="s">
        <v>8</v>
      </c>
      <c r="O11" s="238">
        <f>O10*2</f>
        <v>0</v>
      </c>
      <c r="P11" s="280" t="s">
        <v>8</v>
      </c>
      <c r="Q11" s="238">
        <f>Q10*2</f>
        <v>0</v>
      </c>
      <c r="R11" s="281" t="s">
        <v>51</v>
      </c>
    </row>
    <row r="12" spans="1:18" ht="14.25" x14ac:dyDescent="0.2">
      <c r="B12" s="274" t="s">
        <v>115</v>
      </c>
      <c r="C12" s="274"/>
      <c r="D12" s="286"/>
      <c r="E12" s="276"/>
      <c r="F12" s="276"/>
      <c r="G12" s="276"/>
      <c r="H12" s="276"/>
      <c r="I12" s="276"/>
      <c r="J12" s="282"/>
      <c r="K12" s="276"/>
      <c r="L12" s="283"/>
      <c r="M12" s="285"/>
      <c r="N12" s="283"/>
      <c r="O12" s="284"/>
      <c r="P12" s="284"/>
      <c r="Q12" s="291"/>
      <c r="R12" s="285"/>
    </row>
    <row r="13" spans="1:18" s="113" customFormat="1" x14ac:dyDescent="0.2">
      <c r="B13" s="318" t="s">
        <v>116</v>
      </c>
      <c r="C13" s="276"/>
      <c r="D13" s="286"/>
      <c r="E13" s="276"/>
      <c r="F13" s="276"/>
      <c r="G13" s="276"/>
      <c r="H13" s="276"/>
      <c r="I13" s="276"/>
      <c r="J13" s="282"/>
      <c r="K13" s="276"/>
      <c r="L13" s="283"/>
      <c r="M13" s="285"/>
      <c r="N13" s="283"/>
      <c r="O13" s="284"/>
      <c r="P13" s="284"/>
      <c r="Q13" s="291"/>
      <c r="R13" s="285"/>
    </row>
    <row r="14" spans="1:18" x14ac:dyDescent="0.2">
      <c r="B14" s="493" t="s">
        <v>114</v>
      </c>
      <c r="C14" s="494"/>
      <c r="D14" s="286"/>
      <c r="E14" s="276"/>
      <c r="F14" s="276"/>
      <c r="G14" s="276"/>
      <c r="H14" s="276"/>
      <c r="I14" s="276"/>
      <c r="J14" s="282"/>
      <c r="K14" s="276"/>
      <c r="L14" s="283"/>
      <c r="M14" s="285"/>
      <c r="N14" s="283"/>
      <c r="O14" s="284"/>
      <c r="P14" s="284"/>
      <c r="Q14" s="291"/>
      <c r="R14" s="285"/>
    </row>
    <row r="16" spans="1:18" ht="15" x14ac:dyDescent="0.25">
      <c r="B16" s="400" t="s">
        <v>175</v>
      </c>
    </row>
    <row r="17" spans="2:18" ht="30" x14ac:dyDescent="0.25">
      <c r="B17" s="400" t="s">
        <v>176</v>
      </c>
    </row>
    <row r="18" spans="2:18" ht="75" x14ac:dyDescent="0.25">
      <c r="B18" s="400" t="s">
        <v>177</v>
      </c>
    </row>
    <row r="19" spans="2:18" ht="15" x14ac:dyDescent="0.25">
      <c r="B19" s="400" t="s">
        <v>178</v>
      </c>
    </row>
    <row r="20" spans="2:18" ht="15" x14ac:dyDescent="0.25">
      <c r="B20" s="401"/>
    </row>
    <row r="21" spans="2:18" s="6" customFormat="1" ht="15" x14ac:dyDescent="0.25">
      <c r="B21" s="154" t="s">
        <v>179</v>
      </c>
      <c r="C21" s="22"/>
      <c r="D21" s="173"/>
      <c r="E21" s="22"/>
      <c r="F21" s="22"/>
      <c r="G21" s="22"/>
      <c r="H21" s="22"/>
      <c r="I21" s="22"/>
      <c r="J21" s="184"/>
      <c r="K21" s="22"/>
      <c r="L21" s="502"/>
      <c r="M21" s="5"/>
      <c r="N21" s="502" t="s">
        <v>252</v>
      </c>
      <c r="O21" s="137"/>
      <c r="P21" s="137"/>
      <c r="Q21" s="23"/>
      <c r="R21" s="5"/>
    </row>
  </sheetData>
  <pageMargins left="0.7" right="0.7" top="0.75" bottom="0.75" header="0.3" footer="0.3"/>
  <ignoredErrors>
    <ignoredError sqref="N9" unlockedFormula="1"/>
    <ignoredError sqref="A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C1" zoomScale="85" zoomScaleNormal="85" workbookViewId="0">
      <selection activeCell="Q12" sqref="Q12"/>
    </sheetView>
  </sheetViews>
  <sheetFormatPr defaultRowHeight="12.75" x14ac:dyDescent="0.2"/>
  <cols>
    <col min="1" max="1" width="4.42578125" style="13" customWidth="1"/>
    <col min="2" max="2" width="69" style="13" customWidth="1"/>
    <col min="3" max="3" width="10.140625" style="53" customWidth="1"/>
    <col min="4" max="4" width="13.7109375" style="181" customWidth="1"/>
    <col min="5" max="5" width="12" style="53" customWidth="1"/>
    <col min="6" max="6" width="16.42578125" style="53" customWidth="1"/>
    <col min="7" max="7" width="12.42578125" style="53" customWidth="1"/>
    <col min="8" max="8" width="13" style="53" customWidth="1"/>
    <col min="9" max="9" width="13.7109375" style="53" customWidth="1"/>
    <col min="10" max="10" width="12.140625" style="182" customWidth="1"/>
    <col min="11" max="11" width="5.140625" style="53" customWidth="1"/>
    <col min="12" max="12" width="11.5703125" style="64" customWidth="1"/>
    <col min="13" max="13" width="8.7109375" style="12" customWidth="1"/>
    <col min="14" max="14" width="12.42578125" style="64" customWidth="1"/>
    <col min="15" max="15" width="17.5703125" style="139" customWidth="1"/>
    <col min="16" max="16" width="15.7109375" style="139" customWidth="1"/>
    <col min="17" max="17" width="17.5703125" style="29" customWidth="1"/>
    <col min="18" max="18" width="13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173"/>
      <c r="E1" s="22"/>
      <c r="F1" s="22"/>
      <c r="G1" s="22"/>
      <c r="H1" s="22"/>
      <c r="I1" s="22"/>
      <c r="J1" s="184"/>
      <c r="K1" s="22"/>
      <c r="L1" s="56"/>
      <c r="M1" s="14"/>
      <c r="N1" s="56"/>
      <c r="O1" s="137"/>
      <c r="P1" s="137"/>
      <c r="Q1" s="23"/>
      <c r="R1" s="14"/>
    </row>
    <row r="2" spans="1:18" s="6" customFormat="1" ht="15" x14ac:dyDescent="0.25">
      <c r="C2" s="22"/>
      <c r="D2" s="173"/>
      <c r="E2" s="22"/>
      <c r="F2" s="22"/>
      <c r="G2" s="22"/>
      <c r="H2" s="22"/>
      <c r="I2" s="22"/>
      <c r="J2" s="184"/>
      <c r="K2" s="22"/>
      <c r="L2" s="56"/>
      <c r="M2" s="14"/>
      <c r="N2" s="56"/>
      <c r="O2" s="137"/>
      <c r="P2" s="137"/>
      <c r="Q2" s="23"/>
      <c r="R2" s="14"/>
    </row>
    <row r="3" spans="1:18" s="6" customFormat="1" ht="15" x14ac:dyDescent="0.25">
      <c r="A3" s="74" t="s">
        <v>37</v>
      </c>
      <c r="B3" s="75"/>
      <c r="C3" s="22"/>
      <c r="D3" s="173"/>
      <c r="E3" s="22"/>
      <c r="F3" s="22"/>
      <c r="G3" s="22"/>
      <c r="H3" s="22"/>
      <c r="I3" s="22"/>
      <c r="J3" s="184"/>
      <c r="K3" s="22"/>
      <c r="L3" s="56"/>
      <c r="M3" s="14"/>
      <c r="N3" s="56"/>
      <c r="O3" s="137"/>
      <c r="P3" s="137"/>
      <c r="Q3" s="23"/>
      <c r="R3" s="14"/>
    </row>
    <row r="4" spans="1:18" s="6" customFormat="1" ht="15" x14ac:dyDescent="0.25">
      <c r="A4" s="68"/>
      <c r="B4" s="21"/>
      <c r="C4" s="22"/>
      <c r="D4" s="173"/>
      <c r="E4" s="22"/>
      <c r="F4" s="22"/>
      <c r="G4" s="22"/>
      <c r="H4" s="22"/>
      <c r="I4" s="22"/>
      <c r="J4" s="184"/>
      <c r="K4" s="22"/>
      <c r="L4" s="56"/>
      <c r="M4" s="14"/>
      <c r="N4" s="56"/>
      <c r="O4" s="137"/>
      <c r="P4" s="137"/>
      <c r="Q4" s="23"/>
      <c r="R4" s="14"/>
    </row>
    <row r="5" spans="1:18" s="6" customFormat="1" ht="15" x14ac:dyDescent="0.25">
      <c r="C5" s="22"/>
      <c r="D5" s="173"/>
      <c r="E5" s="22"/>
      <c r="F5" s="22"/>
      <c r="G5" s="22"/>
      <c r="H5" s="22"/>
      <c r="I5" s="22"/>
      <c r="J5" s="184"/>
      <c r="K5" s="22"/>
      <c r="L5" s="56"/>
      <c r="M5" s="14"/>
      <c r="N5" s="56"/>
      <c r="O5" s="137"/>
      <c r="P5" s="137"/>
      <c r="Q5" s="23"/>
      <c r="R5" s="14"/>
    </row>
    <row r="6" spans="1:18" s="6" customFormat="1" ht="15" x14ac:dyDescent="0.25">
      <c r="B6" s="67" t="s">
        <v>203</v>
      </c>
      <c r="C6" s="22"/>
      <c r="D6" s="173"/>
      <c r="E6" s="22"/>
      <c r="F6" s="22"/>
      <c r="G6" s="22"/>
      <c r="H6" s="22"/>
      <c r="I6" s="22"/>
      <c r="J6" s="184"/>
      <c r="K6" s="22"/>
      <c r="L6" s="56"/>
      <c r="M6" s="14"/>
      <c r="N6" s="56"/>
      <c r="O6" s="137"/>
      <c r="P6" s="137"/>
      <c r="Q6" s="23"/>
      <c r="R6" s="14"/>
    </row>
    <row r="7" spans="1:18" s="6" customFormat="1" ht="15" x14ac:dyDescent="0.25">
      <c r="C7" s="22"/>
      <c r="D7" s="173"/>
      <c r="E7" s="22"/>
      <c r="F7" s="22"/>
      <c r="G7" s="22"/>
      <c r="H7" s="22"/>
      <c r="I7" s="22"/>
      <c r="J7" s="184"/>
      <c r="K7" s="22"/>
      <c r="L7" s="56"/>
      <c r="M7" s="14"/>
      <c r="N7" s="56"/>
      <c r="O7" s="137"/>
      <c r="P7" s="137"/>
      <c r="Q7" s="23"/>
      <c r="R7" s="14"/>
    </row>
    <row r="8" spans="1:18" s="80" customFormat="1" ht="63" customHeight="1" x14ac:dyDescent="0.2">
      <c r="A8" s="337" t="s">
        <v>1</v>
      </c>
      <c r="B8" s="265" t="s">
        <v>2</v>
      </c>
      <c r="C8" s="252" t="s">
        <v>21</v>
      </c>
      <c r="D8" s="340" t="s">
        <v>9</v>
      </c>
      <c r="E8" s="265" t="s">
        <v>87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58</v>
      </c>
      <c r="P8" s="341" t="s">
        <v>56</v>
      </c>
      <c r="Q8" s="339" t="s">
        <v>38</v>
      </c>
      <c r="R8" s="342" t="s">
        <v>106</v>
      </c>
    </row>
    <row r="9" spans="1:18" s="6" customFormat="1" ht="30" x14ac:dyDescent="0.25">
      <c r="A9" s="76" t="s">
        <v>26</v>
      </c>
      <c r="B9" s="79" t="s">
        <v>201</v>
      </c>
      <c r="C9" s="236"/>
      <c r="D9" s="62" t="s">
        <v>200</v>
      </c>
      <c r="E9" s="54"/>
      <c r="F9" s="244"/>
      <c r="G9" s="62"/>
      <c r="H9" s="88"/>
      <c r="I9" s="116"/>
      <c r="J9" s="204">
        <v>45</v>
      </c>
      <c r="K9" s="39" t="s">
        <v>6</v>
      </c>
      <c r="L9" s="160"/>
      <c r="M9" s="18">
        <v>9.5</v>
      </c>
      <c r="N9" s="157">
        <f>L9+(L9*9.5%)</f>
        <v>0</v>
      </c>
      <c r="O9" s="84">
        <f>J9*L9</f>
        <v>0</v>
      </c>
      <c r="P9" s="84">
        <f>O9*2</f>
        <v>0</v>
      </c>
      <c r="Q9" s="120">
        <f>J9*N9</f>
        <v>0</v>
      </c>
      <c r="R9" s="8"/>
    </row>
    <row r="10" spans="1:18" s="6" customFormat="1" ht="30" x14ac:dyDescent="0.25">
      <c r="A10" s="76" t="s">
        <v>27</v>
      </c>
      <c r="B10" s="79" t="s">
        <v>202</v>
      </c>
      <c r="C10" s="236"/>
      <c r="D10" s="435" t="s">
        <v>200</v>
      </c>
      <c r="E10" s="54"/>
      <c r="F10" s="244"/>
      <c r="G10" s="435"/>
      <c r="H10" s="436"/>
      <c r="I10" s="437"/>
      <c r="J10" s="434">
        <v>25</v>
      </c>
      <c r="K10" s="39" t="s">
        <v>6</v>
      </c>
      <c r="L10" s="438"/>
      <c r="M10" s="18">
        <v>9.5</v>
      </c>
      <c r="N10" s="157">
        <f>L10+(L10*9.5%)</f>
        <v>0</v>
      </c>
      <c r="O10" s="84">
        <f>J10*L10</f>
        <v>0</v>
      </c>
      <c r="P10" s="84">
        <f>O10*2</f>
        <v>0</v>
      </c>
      <c r="Q10" s="120">
        <f>J10*N10</f>
        <v>0</v>
      </c>
      <c r="R10" s="8"/>
    </row>
    <row r="11" spans="1:18" s="6" customFormat="1" ht="15" x14ac:dyDescent="0.25">
      <c r="A11" s="78"/>
      <c r="B11" s="72" t="s">
        <v>49</v>
      </c>
      <c r="C11" s="81" t="s">
        <v>8</v>
      </c>
      <c r="D11" s="174" t="s">
        <v>8</v>
      </c>
      <c r="E11" s="81" t="s">
        <v>8</v>
      </c>
      <c r="F11" s="81" t="s">
        <v>8</v>
      </c>
      <c r="G11" s="81" t="s">
        <v>8</v>
      </c>
      <c r="H11" s="81" t="s">
        <v>8</v>
      </c>
      <c r="I11" s="81" t="s">
        <v>8</v>
      </c>
      <c r="J11" s="224" t="s">
        <v>8</v>
      </c>
      <c r="K11" s="81" t="s">
        <v>8</v>
      </c>
      <c r="L11" s="162" t="s">
        <v>8</v>
      </c>
      <c r="M11" s="16" t="s">
        <v>8</v>
      </c>
      <c r="N11" s="155" t="s">
        <v>8</v>
      </c>
      <c r="O11" s="84">
        <f>SUM(O9:O10)</f>
        <v>0</v>
      </c>
      <c r="P11" s="171" t="s">
        <v>8</v>
      </c>
      <c r="Q11" s="84">
        <f>SUM(Q9:Q10)</f>
        <v>0</v>
      </c>
      <c r="R11" s="16" t="s">
        <v>51</v>
      </c>
    </row>
    <row r="12" spans="1:18" s="6" customFormat="1" ht="15" x14ac:dyDescent="0.25">
      <c r="A12" s="78"/>
      <c r="B12" s="277" t="s">
        <v>50</v>
      </c>
      <c r="C12" s="278" t="s">
        <v>8</v>
      </c>
      <c r="D12" s="288" t="s">
        <v>8</v>
      </c>
      <c r="E12" s="278" t="s">
        <v>8</v>
      </c>
      <c r="F12" s="278" t="s">
        <v>8</v>
      </c>
      <c r="G12" s="278" t="s">
        <v>8</v>
      </c>
      <c r="H12" s="278" t="s">
        <v>8</v>
      </c>
      <c r="I12" s="278" t="s">
        <v>8</v>
      </c>
      <c r="J12" s="289" t="s">
        <v>8</v>
      </c>
      <c r="K12" s="278" t="s">
        <v>8</v>
      </c>
      <c r="L12" s="290" t="s">
        <v>8</v>
      </c>
      <c r="M12" s="281" t="s">
        <v>8</v>
      </c>
      <c r="N12" s="279" t="s">
        <v>8</v>
      </c>
      <c r="O12" s="238">
        <f>O11*2</f>
        <v>0</v>
      </c>
      <c r="P12" s="280" t="s">
        <v>8</v>
      </c>
      <c r="Q12" s="238">
        <f>Q11*2</f>
        <v>0</v>
      </c>
      <c r="R12" s="281" t="s">
        <v>51</v>
      </c>
    </row>
    <row r="13" spans="1:18" ht="14.25" x14ac:dyDescent="0.2">
      <c r="B13" s="274" t="s">
        <v>115</v>
      </c>
      <c r="C13" s="274"/>
      <c r="D13" s="286"/>
      <c r="E13" s="276"/>
      <c r="F13" s="276"/>
      <c r="G13" s="276"/>
      <c r="H13" s="276"/>
      <c r="I13" s="276"/>
      <c r="J13" s="282"/>
      <c r="K13" s="276"/>
      <c r="L13" s="283"/>
      <c r="M13" s="285"/>
      <c r="N13" s="283"/>
      <c r="O13" s="284"/>
      <c r="P13" s="284"/>
      <c r="Q13" s="291"/>
      <c r="R13" s="285"/>
    </row>
    <row r="14" spans="1:18" s="113" customFormat="1" x14ac:dyDescent="0.2">
      <c r="B14" s="318" t="s">
        <v>116</v>
      </c>
      <c r="C14" s="276"/>
      <c r="D14" s="286"/>
      <c r="E14" s="276"/>
      <c r="F14" s="276"/>
      <c r="G14" s="276"/>
      <c r="H14" s="276"/>
      <c r="I14" s="276"/>
      <c r="J14" s="282"/>
      <c r="K14" s="276"/>
      <c r="L14" s="283"/>
      <c r="M14" s="285"/>
      <c r="N14" s="283"/>
      <c r="O14" s="284"/>
      <c r="P14" s="284"/>
      <c r="Q14" s="291"/>
      <c r="R14" s="285"/>
    </row>
    <row r="15" spans="1:18" x14ac:dyDescent="0.2">
      <c r="B15" s="493" t="s">
        <v>114</v>
      </c>
      <c r="C15" s="494"/>
      <c r="D15" s="286"/>
      <c r="E15" s="276"/>
      <c r="F15" s="276"/>
      <c r="G15" s="276"/>
      <c r="H15" s="276"/>
      <c r="I15" s="276"/>
      <c r="J15" s="282"/>
      <c r="K15" s="276"/>
      <c r="L15" s="283"/>
      <c r="M15" s="285"/>
      <c r="N15" s="283"/>
      <c r="O15" s="284"/>
      <c r="P15" s="284"/>
      <c r="Q15" s="291"/>
      <c r="R15" s="285"/>
    </row>
    <row r="17" spans="2:18" ht="15" x14ac:dyDescent="0.25">
      <c r="B17" s="400" t="s">
        <v>175</v>
      </c>
    </row>
    <row r="18" spans="2:18" ht="30" x14ac:dyDescent="0.25">
      <c r="B18" s="400" t="s">
        <v>176</v>
      </c>
    </row>
    <row r="19" spans="2:18" ht="75" x14ac:dyDescent="0.25">
      <c r="B19" s="400" t="s">
        <v>177</v>
      </c>
    </row>
    <row r="20" spans="2:18" ht="15" x14ac:dyDescent="0.25">
      <c r="B20" s="400" t="s">
        <v>178</v>
      </c>
    </row>
    <row r="21" spans="2:18" ht="15" x14ac:dyDescent="0.25">
      <c r="B21" s="401"/>
    </row>
    <row r="22" spans="2:18" s="6" customFormat="1" ht="15" x14ac:dyDescent="0.25">
      <c r="B22" s="154" t="s">
        <v>179</v>
      </c>
      <c r="C22" s="22"/>
      <c r="D22" s="173"/>
      <c r="E22" s="22"/>
      <c r="F22" s="22"/>
      <c r="G22" s="22"/>
      <c r="H22" s="22"/>
      <c r="I22" s="22"/>
      <c r="J22" s="184"/>
      <c r="K22" s="22"/>
      <c r="L22" s="502"/>
      <c r="M22" s="5"/>
      <c r="N22" s="502" t="s">
        <v>252</v>
      </c>
      <c r="O22" s="137"/>
      <c r="P22" s="137"/>
      <c r="Q22" s="23"/>
      <c r="R22" s="5"/>
    </row>
  </sheetData>
  <pageMargins left="0.7" right="0.7" top="0.75" bottom="0.75" header="0.3" footer="0.3"/>
  <ignoredErrors>
    <ignoredError sqref="N9:N10" unlockedFormula="1"/>
    <ignoredError sqref="A9:A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R36"/>
  <sheetViews>
    <sheetView topLeftCell="C13" zoomScale="85" zoomScaleNormal="85" workbookViewId="0">
      <selection activeCell="Q24" sqref="Q24"/>
    </sheetView>
  </sheetViews>
  <sheetFormatPr defaultRowHeight="12.75" x14ac:dyDescent="0.2"/>
  <cols>
    <col min="1" max="1" width="5.42578125" style="13" customWidth="1"/>
    <col min="2" max="2" width="69" style="13" customWidth="1"/>
    <col min="3" max="3" width="10.85546875" style="53" customWidth="1"/>
    <col min="4" max="4" width="13.28515625" style="13" customWidth="1"/>
    <col min="5" max="5" width="9" style="13" customWidth="1"/>
    <col min="6" max="6" width="16.7109375" style="13" customWidth="1"/>
    <col min="7" max="7" width="12.140625" style="13" customWidth="1"/>
    <col min="8" max="8" width="13.7109375" style="13" customWidth="1"/>
    <col min="9" max="9" width="12.140625" style="13" customWidth="1"/>
    <col min="10" max="10" width="12.140625" style="183" customWidth="1"/>
    <col min="11" max="11" width="5.140625" style="53" customWidth="1"/>
    <col min="12" max="12" width="13.42578125" style="64" customWidth="1"/>
    <col min="13" max="13" width="8.28515625" style="12" customWidth="1"/>
    <col min="14" max="14" width="12.140625" style="64" customWidth="1"/>
    <col min="15" max="15" width="18.140625" style="139" customWidth="1"/>
    <col min="16" max="16" width="16.140625" style="139" customWidth="1"/>
    <col min="17" max="17" width="17" style="139" customWidth="1"/>
    <col min="18" max="18" width="14.28515625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22"/>
      <c r="E1" s="22"/>
      <c r="F1" s="22"/>
      <c r="G1" s="22"/>
      <c r="H1" s="22"/>
      <c r="I1" s="22"/>
      <c r="J1" s="185"/>
      <c r="K1" s="22"/>
      <c r="L1" s="56"/>
      <c r="M1" s="7"/>
      <c r="N1" s="156"/>
      <c r="O1" s="137"/>
      <c r="P1" s="137"/>
      <c r="Q1" s="137"/>
      <c r="R1" s="14"/>
    </row>
    <row r="2" spans="1:18" s="6" customFormat="1" ht="15" x14ac:dyDescent="0.25">
      <c r="C2" s="22"/>
      <c r="D2" s="22"/>
      <c r="E2" s="22"/>
      <c r="F2" s="22"/>
      <c r="G2" s="22"/>
      <c r="H2" s="22"/>
      <c r="I2" s="22"/>
      <c r="J2" s="185"/>
      <c r="K2" s="22"/>
      <c r="L2" s="56"/>
      <c r="M2" s="7"/>
      <c r="N2" s="156"/>
      <c r="O2" s="137"/>
      <c r="P2" s="137"/>
      <c r="Q2" s="137"/>
      <c r="R2" s="14"/>
    </row>
    <row r="3" spans="1:18" s="6" customFormat="1" ht="15" x14ac:dyDescent="0.25">
      <c r="A3" s="74" t="s">
        <v>37</v>
      </c>
      <c r="B3" s="75"/>
      <c r="C3" s="22"/>
      <c r="D3" s="22"/>
      <c r="E3" s="22"/>
      <c r="F3" s="22"/>
      <c r="G3" s="22"/>
      <c r="H3" s="22"/>
      <c r="I3" s="22"/>
      <c r="J3" s="185"/>
      <c r="K3" s="22"/>
      <c r="L3" s="56"/>
      <c r="M3" s="7"/>
      <c r="N3" s="156"/>
      <c r="O3" s="137"/>
      <c r="P3" s="137"/>
      <c r="Q3" s="137"/>
      <c r="R3" s="14"/>
    </row>
    <row r="4" spans="1:18" s="6" customFormat="1" ht="15" x14ac:dyDescent="0.25">
      <c r="A4" s="68"/>
      <c r="B4" s="21"/>
      <c r="C4" s="22"/>
      <c r="D4" s="22"/>
      <c r="E4" s="22"/>
      <c r="F4" s="22"/>
      <c r="G4" s="22"/>
      <c r="H4" s="22"/>
      <c r="I4" s="22"/>
      <c r="J4" s="185"/>
      <c r="K4" s="22"/>
      <c r="L4" s="56"/>
      <c r="M4" s="7"/>
      <c r="N4" s="156"/>
      <c r="O4" s="137"/>
      <c r="P4" s="137"/>
      <c r="Q4" s="137"/>
      <c r="R4" s="14"/>
    </row>
    <row r="5" spans="1:18" s="6" customFormat="1" ht="15" x14ac:dyDescent="0.25">
      <c r="C5" s="22"/>
      <c r="D5" s="22"/>
      <c r="E5" s="22"/>
      <c r="F5" s="22"/>
      <c r="G5" s="22"/>
      <c r="H5" s="22"/>
      <c r="I5" s="22"/>
      <c r="J5" s="185"/>
      <c r="K5" s="22"/>
      <c r="L5" s="56"/>
      <c r="M5" s="7"/>
      <c r="N5" s="156"/>
      <c r="O5" s="137"/>
      <c r="P5" s="137"/>
      <c r="Q5" s="137"/>
      <c r="R5" s="14"/>
    </row>
    <row r="6" spans="1:18" s="6" customFormat="1" ht="15" x14ac:dyDescent="0.25">
      <c r="B6" s="67" t="s">
        <v>85</v>
      </c>
      <c r="C6" s="22"/>
      <c r="D6" s="22"/>
      <c r="E6" s="22"/>
      <c r="F6" s="22"/>
      <c r="G6" s="22"/>
      <c r="H6" s="22"/>
      <c r="I6" s="22"/>
      <c r="J6" s="185"/>
      <c r="K6" s="22"/>
      <c r="L6" s="56"/>
      <c r="M6" s="7"/>
      <c r="N6" s="156"/>
      <c r="O6" s="137"/>
      <c r="P6" s="137"/>
      <c r="Q6" s="137"/>
      <c r="R6" s="14"/>
    </row>
    <row r="7" spans="1:18" s="6" customFormat="1" ht="15" x14ac:dyDescent="0.25">
      <c r="C7" s="22"/>
      <c r="D7" s="22"/>
      <c r="E7" s="22"/>
      <c r="F7" s="22"/>
      <c r="G7" s="22"/>
      <c r="H7" s="22"/>
      <c r="I7" s="22"/>
      <c r="J7" s="185"/>
      <c r="K7" s="22"/>
      <c r="L7" s="56"/>
      <c r="M7" s="7"/>
      <c r="N7" s="156"/>
      <c r="O7" s="137"/>
      <c r="P7" s="137"/>
      <c r="Q7" s="137"/>
      <c r="R7" s="14"/>
    </row>
    <row r="8" spans="1:18" s="80" customFormat="1" ht="63.75" customHeight="1" x14ac:dyDescent="0.2">
      <c r="A8" s="337" t="s">
        <v>1</v>
      </c>
      <c r="B8" s="265" t="s">
        <v>2</v>
      </c>
      <c r="C8" s="252" t="s">
        <v>22</v>
      </c>
      <c r="D8" s="409" t="s">
        <v>9</v>
      </c>
      <c r="E8" s="265" t="s">
        <v>4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431" t="s">
        <v>39</v>
      </c>
      <c r="M8" s="268" t="s">
        <v>5</v>
      </c>
      <c r="N8" s="431" t="s">
        <v>46</v>
      </c>
      <c r="O8" s="338" t="s">
        <v>57</v>
      </c>
      <c r="P8" s="341" t="s">
        <v>56</v>
      </c>
      <c r="Q8" s="338" t="s">
        <v>38</v>
      </c>
      <c r="R8" s="342" t="s">
        <v>106</v>
      </c>
    </row>
    <row r="9" spans="1:18" s="6" customFormat="1" ht="60" x14ac:dyDescent="0.25">
      <c r="A9" s="76" t="s">
        <v>26</v>
      </c>
      <c r="B9" s="440" t="s">
        <v>254</v>
      </c>
      <c r="C9" s="441">
        <v>209001</v>
      </c>
      <c r="D9" s="492" t="s">
        <v>251</v>
      </c>
      <c r="E9" s="39"/>
      <c r="F9" s="439" t="s">
        <v>197</v>
      </c>
      <c r="G9" s="31"/>
      <c r="H9" s="31"/>
      <c r="I9" s="44"/>
      <c r="J9" s="204">
        <v>860</v>
      </c>
      <c r="K9" s="39" t="s">
        <v>6</v>
      </c>
      <c r="L9" s="159"/>
      <c r="M9" s="32">
        <v>9.5</v>
      </c>
      <c r="N9" s="157">
        <f>L9+(L9*9.5%)</f>
        <v>0</v>
      </c>
      <c r="O9" s="84">
        <f>J9*L9</f>
        <v>0</v>
      </c>
      <c r="P9" s="84">
        <f>O9*2</f>
        <v>0</v>
      </c>
      <c r="Q9" s="84">
        <f>J9*N9</f>
        <v>0</v>
      </c>
      <c r="R9" s="9"/>
    </row>
    <row r="10" spans="1:18" s="6" customFormat="1" ht="60" x14ac:dyDescent="0.25">
      <c r="A10" s="76" t="s">
        <v>27</v>
      </c>
      <c r="B10" s="440" t="s">
        <v>255</v>
      </c>
      <c r="C10" s="441">
        <v>209001</v>
      </c>
      <c r="D10" s="442" t="s">
        <v>206</v>
      </c>
      <c r="E10" s="39"/>
      <c r="F10" s="439" t="s">
        <v>198</v>
      </c>
      <c r="G10" s="31"/>
      <c r="H10" s="31"/>
      <c r="I10" s="44"/>
      <c r="J10" s="204">
        <v>250</v>
      </c>
      <c r="K10" s="39" t="s">
        <v>6</v>
      </c>
      <c r="L10" s="159"/>
      <c r="M10" s="32">
        <v>9.5</v>
      </c>
      <c r="N10" s="157">
        <f>L10+(L10*9.5%)</f>
        <v>0</v>
      </c>
      <c r="O10" s="84">
        <f>J10*L10</f>
        <v>0</v>
      </c>
      <c r="P10" s="84">
        <f>O10*2</f>
        <v>0</v>
      </c>
      <c r="Q10" s="84">
        <f>J10*N10</f>
        <v>0</v>
      </c>
      <c r="R10" s="9"/>
    </row>
    <row r="11" spans="1:18" s="125" customFormat="1" ht="49.5" customHeight="1" x14ac:dyDescent="0.25">
      <c r="A11" s="150">
        <v>3</v>
      </c>
      <c r="B11" s="443" t="s">
        <v>221</v>
      </c>
      <c r="C11" s="444">
        <v>209025</v>
      </c>
      <c r="D11" s="444" t="s">
        <v>17</v>
      </c>
      <c r="E11" s="129"/>
      <c r="F11" s="129"/>
      <c r="G11" s="129"/>
      <c r="H11" s="129"/>
      <c r="I11" s="129"/>
      <c r="J11" s="227">
        <v>50</v>
      </c>
      <c r="K11" s="112" t="s">
        <v>6</v>
      </c>
      <c r="L11" s="66"/>
      <c r="M11" s="215">
        <v>9.5</v>
      </c>
      <c r="N11" s="216">
        <f>L11+(L11*9.5%)</f>
        <v>0</v>
      </c>
      <c r="O11" s="84">
        <f>J11*L11</f>
        <v>0</v>
      </c>
      <c r="P11" s="208">
        <f>O11*2</f>
        <v>0</v>
      </c>
      <c r="Q11" s="84">
        <f>J11*N11</f>
        <v>0</v>
      </c>
      <c r="R11" s="214"/>
    </row>
    <row r="12" spans="1:18" s="125" customFormat="1" ht="30" x14ac:dyDescent="0.25">
      <c r="A12" s="150">
        <v>4</v>
      </c>
      <c r="B12" s="443" t="s">
        <v>222</v>
      </c>
      <c r="C12" s="444">
        <v>209025</v>
      </c>
      <c r="D12" s="444" t="s">
        <v>68</v>
      </c>
      <c r="E12" s="129"/>
      <c r="F12" s="129"/>
      <c r="G12" s="129"/>
      <c r="H12" s="129"/>
      <c r="I12" s="129"/>
      <c r="J12" s="230">
        <v>320</v>
      </c>
      <c r="K12" s="112" t="s">
        <v>6</v>
      </c>
      <c r="L12" s="66"/>
      <c r="M12" s="32">
        <v>9.5</v>
      </c>
      <c r="N12" s="157">
        <f>L12+(L12*9.5%)</f>
        <v>0</v>
      </c>
      <c r="O12" s="84">
        <f>J12*L12</f>
        <v>0</v>
      </c>
      <c r="P12" s="84">
        <f>O12*2</f>
        <v>0</v>
      </c>
      <c r="Q12" s="84">
        <f>J12*N12</f>
        <v>0</v>
      </c>
      <c r="R12" s="131"/>
    </row>
    <row r="13" spans="1:18" s="6" customFormat="1" ht="45" x14ac:dyDescent="0.25">
      <c r="A13" s="150">
        <v>5</v>
      </c>
      <c r="B13" s="440" t="s">
        <v>189</v>
      </c>
      <c r="C13" s="444">
        <v>209018</v>
      </c>
      <c r="D13" s="444" t="s">
        <v>84</v>
      </c>
      <c r="E13" s="46"/>
      <c r="F13" s="46"/>
      <c r="G13" s="46"/>
      <c r="H13" s="46"/>
      <c r="I13" s="46"/>
      <c r="J13" s="228">
        <v>2</v>
      </c>
      <c r="K13" s="20" t="s">
        <v>6</v>
      </c>
      <c r="L13" s="66"/>
      <c r="M13" s="32">
        <v>9.5</v>
      </c>
      <c r="N13" s="157">
        <f>L13+(L13*9.5%)</f>
        <v>0</v>
      </c>
      <c r="O13" s="84">
        <f>J13*L13</f>
        <v>0</v>
      </c>
      <c r="P13" s="84">
        <f>O13*2</f>
        <v>0</v>
      </c>
      <c r="Q13" s="84">
        <f>J13*N13</f>
        <v>0</v>
      </c>
      <c r="R13" s="19"/>
    </row>
    <row r="14" spans="1:18" s="83" customFormat="1" ht="45" x14ac:dyDescent="0.25">
      <c r="A14" s="150">
        <v>6</v>
      </c>
      <c r="B14" s="440" t="s">
        <v>190</v>
      </c>
      <c r="C14" s="441">
        <v>209024</v>
      </c>
      <c r="D14" s="442" t="s">
        <v>19</v>
      </c>
      <c r="E14" s="39"/>
      <c r="F14" s="33"/>
      <c r="G14" s="31"/>
      <c r="H14" s="31"/>
      <c r="I14" s="44"/>
      <c r="J14" s="204">
        <v>12</v>
      </c>
      <c r="K14" s="39" t="s">
        <v>6</v>
      </c>
      <c r="L14" s="159"/>
      <c r="M14" s="32">
        <v>9.5</v>
      </c>
      <c r="N14" s="157">
        <f t="shared" ref="N14:N21" si="0">L14+(L14*9.5%)</f>
        <v>0</v>
      </c>
      <c r="O14" s="84">
        <f t="shared" ref="O14:O21" si="1">J14*L14</f>
        <v>0</v>
      </c>
      <c r="P14" s="84">
        <f t="shared" ref="P14:P21" si="2">O14*2</f>
        <v>0</v>
      </c>
      <c r="Q14" s="84">
        <f t="shared" ref="Q14:Q21" si="3">J14*N14</f>
        <v>0</v>
      </c>
      <c r="R14" s="9"/>
    </row>
    <row r="15" spans="1:18" s="6" customFormat="1" ht="15" x14ac:dyDescent="0.25">
      <c r="A15" s="150">
        <v>7</v>
      </c>
      <c r="B15" s="445" t="s">
        <v>223</v>
      </c>
      <c r="C15" s="446">
        <v>209004</v>
      </c>
      <c r="D15" s="442" t="s">
        <v>121</v>
      </c>
      <c r="E15" s="20"/>
      <c r="F15" s="34"/>
      <c r="G15" s="31"/>
      <c r="H15" s="31"/>
      <c r="I15" s="44"/>
      <c r="J15" s="204">
        <v>150</v>
      </c>
      <c r="K15" s="20" t="s">
        <v>6</v>
      </c>
      <c r="L15" s="159"/>
      <c r="M15" s="32">
        <v>9.5</v>
      </c>
      <c r="N15" s="157">
        <f t="shared" si="0"/>
        <v>0</v>
      </c>
      <c r="O15" s="84">
        <f t="shared" si="1"/>
        <v>0</v>
      </c>
      <c r="P15" s="84">
        <f t="shared" si="2"/>
        <v>0</v>
      </c>
      <c r="Q15" s="84">
        <f t="shared" si="3"/>
        <v>0</v>
      </c>
      <c r="R15" s="9"/>
    </row>
    <row r="16" spans="1:18" s="6" customFormat="1" ht="43.5" customHeight="1" x14ac:dyDescent="0.25">
      <c r="A16" s="150">
        <v>8</v>
      </c>
      <c r="B16" s="440" t="s">
        <v>224</v>
      </c>
      <c r="C16" s="441">
        <v>209006</v>
      </c>
      <c r="D16" s="492" t="s">
        <v>251</v>
      </c>
      <c r="E16" s="39"/>
      <c r="F16" s="35"/>
      <c r="G16" s="31"/>
      <c r="H16" s="31"/>
      <c r="I16" s="44"/>
      <c r="J16" s="204">
        <v>370</v>
      </c>
      <c r="K16" s="39" t="s">
        <v>6</v>
      </c>
      <c r="L16" s="167"/>
      <c r="M16" s="32">
        <v>9.5</v>
      </c>
      <c r="N16" s="157">
        <f t="shared" si="0"/>
        <v>0</v>
      </c>
      <c r="O16" s="84">
        <f t="shared" si="1"/>
        <v>0</v>
      </c>
      <c r="P16" s="84">
        <f t="shared" si="2"/>
        <v>0</v>
      </c>
      <c r="Q16" s="84">
        <f t="shared" si="3"/>
        <v>0</v>
      </c>
      <c r="R16" s="9"/>
    </row>
    <row r="17" spans="1:18" s="122" customFormat="1" ht="15" x14ac:dyDescent="0.25">
      <c r="A17" s="150">
        <v>9</v>
      </c>
      <c r="B17" s="447" t="s">
        <v>225</v>
      </c>
      <c r="C17" s="444">
        <v>209006</v>
      </c>
      <c r="D17" s="444" t="s">
        <v>206</v>
      </c>
      <c r="E17" s="121"/>
      <c r="F17" s="121"/>
      <c r="G17" s="121"/>
      <c r="H17" s="121"/>
      <c r="I17" s="121"/>
      <c r="J17" s="228">
        <v>12</v>
      </c>
      <c r="K17" s="20" t="s">
        <v>6</v>
      </c>
      <c r="L17" s="66"/>
      <c r="M17" s="32">
        <v>9.5</v>
      </c>
      <c r="N17" s="157">
        <f>L17+(L17*9.5%)</f>
        <v>0</v>
      </c>
      <c r="O17" s="84">
        <f>J17*L17</f>
        <v>0</v>
      </c>
      <c r="P17" s="84">
        <f>O17*2</f>
        <v>0</v>
      </c>
      <c r="Q17" s="84">
        <f>J17*N17</f>
        <v>0</v>
      </c>
      <c r="R17" s="121"/>
    </row>
    <row r="18" spans="1:18" s="6" customFormat="1" ht="30" x14ac:dyDescent="0.25">
      <c r="A18" s="150">
        <v>10</v>
      </c>
      <c r="B18" s="447" t="s">
        <v>226</v>
      </c>
      <c r="C18" s="446">
        <v>209031</v>
      </c>
      <c r="D18" s="448" t="s">
        <v>68</v>
      </c>
      <c r="E18" s="20"/>
      <c r="F18" s="34"/>
      <c r="G18" s="36"/>
      <c r="H18" s="36"/>
      <c r="I18" s="44"/>
      <c r="J18" s="204">
        <v>20</v>
      </c>
      <c r="K18" s="39" t="s">
        <v>6</v>
      </c>
      <c r="L18" s="167"/>
      <c r="M18" s="32">
        <v>9.5</v>
      </c>
      <c r="N18" s="157">
        <f t="shared" si="0"/>
        <v>0</v>
      </c>
      <c r="O18" s="84">
        <f t="shared" si="1"/>
        <v>0</v>
      </c>
      <c r="P18" s="84">
        <f t="shared" si="2"/>
        <v>0</v>
      </c>
      <c r="Q18" s="84">
        <f t="shared" si="3"/>
        <v>0</v>
      </c>
      <c r="R18" s="10"/>
    </row>
    <row r="19" spans="1:18" s="122" customFormat="1" ht="15" x14ac:dyDescent="0.25">
      <c r="A19" s="150">
        <v>11</v>
      </c>
      <c r="B19" s="449" t="s">
        <v>227</v>
      </c>
      <c r="C19" s="450">
        <v>209008</v>
      </c>
      <c r="D19" s="451" t="s">
        <v>196</v>
      </c>
      <c r="E19" s="123"/>
      <c r="F19" s="123"/>
      <c r="G19" s="130"/>
      <c r="H19" s="130"/>
      <c r="I19" s="130"/>
      <c r="J19" s="228">
        <v>90</v>
      </c>
      <c r="K19" s="39" t="s">
        <v>6</v>
      </c>
      <c r="L19" s="66"/>
      <c r="M19" s="32">
        <v>9.5</v>
      </c>
      <c r="N19" s="157">
        <f>L19+(L19*9.5%)</f>
        <v>0</v>
      </c>
      <c r="O19" s="84">
        <f>J19*L19</f>
        <v>0</v>
      </c>
      <c r="P19" s="84">
        <f>O19*2</f>
        <v>0</v>
      </c>
      <c r="Q19" s="84">
        <f>J19*N19</f>
        <v>0</v>
      </c>
      <c r="R19" s="123"/>
    </row>
    <row r="20" spans="1:18" s="6" customFormat="1" ht="15" x14ac:dyDescent="0.25">
      <c r="A20" s="150">
        <v>12</v>
      </c>
      <c r="B20" s="449" t="s">
        <v>228</v>
      </c>
      <c r="C20" s="441">
        <v>209009</v>
      </c>
      <c r="D20" s="448" t="s">
        <v>62</v>
      </c>
      <c r="E20" s="39"/>
      <c r="F20" s="33"/>
      <c r="G20" s="36"/>
      <c r="H20" s="36"/>
      <c r="I20" s="44"/>
      <c r="J20" s="204">
        <v>30</v>
      </c>
      <c r="K20" s="39" t="s">
        <v>6</v>
      </c>
      <c r="L20" s="167"/>
      <c r="M20" s="32">
        <v>9.5</v>
      </c>
      <c r="N20" s="157">
        <f t="shared" si="0"/>
        <v>0</v>
      </c>
      <c r="O20" s="84">
        <f t="shared" si="1"/>
        <v>0</v>
      </c>
      <c r="P20" s="84">
        <f t="shared" si="2"/>
        <v>0</v>
      </c>
      <c r="Q20" s="84">
        <f t="shared" si="3"/>
        <v>0</v>
      </c>
      <c r="R20" s="9"/>
    </row>
    <row r="21" spans="1:18" s="6" customFormat="1" ht="15" x14ac:dyDescent="0.25">
      <c r="A21" s="150">
        <v>13</v>
      </c>
      <c r="B21" s="449" t="s">
        <v>229</v>
      </c>
      <c r="C21" s="446">
        <v>209023</v>
      </c>
      <c r="D21" s="448" t="s">
        <v>122</v>
      </c>
      <c r="E21" s="20"/>
      <c r="F21" s="34"/>
      <c r="G21" s="36"/>
      <c r="H21" s="36"/>
      <c r="I21" s="44"/>
      <c r="J21" s="204">
        <v>5</v>
      </c>
      <c r="K21" s="20" t="s">
        <v>6</v>
      </c>
      <c r="L21" s="66"/>
      <c r="M21" s="32">
        <v>9.5</v>
      </c>
      <c r="N21" s="157">
        <f t="shared" si="0"/>
        <v>0</v>
      </c>
      <c r="O21" s="84">
        <f t="shared" si="1"/>
        <v>0</v>
      </c>
      <c r="P21" s="84">
        <f t="shared" si="2"/>
        <v>0</v>
      </c>
      <c r="Q21" s="84">
        <f t="shared" si="3"/>
        <v>0</v>
      </c>
      <c r="R21" s="10"/>
    </row>
    <row r="22" spans="1:18" s="122" customFormat="1" ht="30" x14ac:dyDescent="0.25">
      <c r="A22" s="150">
        <v>14</v>
      </c>
      <c r="B22" s="440" t="s">
        <v>199</v>
      </c>
      <c r="C22" s="444">
        <v>209029</v>
      </c>
      <c r="D22" s="444" t="s">
        <v>73</v>
      </c>
      <c r="E22" s="121"/>
      <c r="F22" s="121"/>
      <c r="G22" s="121"/>
      <c r="H22" s="121"/>
      <c r="I22" s="121"/>
      <c r="J22" s="228">
        <v>36</v>
      </c>
      <c r="K22" s="20" t="s">
        <v>6</v>
      </c>
      <c r="L22" s="66"/>
      <c r="M22" s="32">
        <v>9.5</v>
      </c>
      <c r="N22" s="157">
        <f>L22+(L22*9.5%)</f>
        <v>0</v>
      </c>
      <c r="O22" s="84">
        <f>J22*L22</f>
        <v>0</v>
      </c>
      <c r="P22" s="84">
        <f>O22*2</f>
        <v>0</v>
      </c>
      <c r="Q22" s="84">
        <f>J22*N22</f>
        <v>0</v>
      </c>
      <c r="R22" s="121"/>
    </row>
    <row r="23" spans="1:18" s="6" customFormat="1" ht="15" x14ac:dyDescent="0.25">
      <c r="A23" s="78"/>
      <c r="B23" s="72" t="s">
        <v>52</v>
      </c>
      <c r="C23" s="81" t="s">
        <v>8</v>
      </c>
      <c r="D23" s="81" t="s">
        <v>8</v>
      </c>
      <c r="E23" s="81" t="s">
        <v>8</v>
      </c>
      <c r="F23" s="81" t="s">
        <v>8</v>
      </c>
      <c r="G23" s="81" t="s">
        <v>8</v>
      </c>
      <c r="H23" s="81" t="s">
        <v>8</v>
      </c>
      <c r="I23" s="81" t="s">
        <v>8</v>
      </c>
      <c r="J23" s="224" t="s">
        <v>8</v>
      </c>
      <c r="K23" s="81" t="s">
        <v>8</v>
      </c>
      <c r="L23" s="155" t="s">
        <v>8</v>
      </c>
      <c r="M23" s="16" t="s">
        <v>8</v>
      </c>
      <c r="N23" s="155" t="s">
        <v>8</v>
      </c>
      <c r="O23" s="84">
        <f>SUM(O9:O22)</f>
        <v>0</v>
      </c>
      <c r="P23" s="171" t="s">
        <v>8</v>
      </c>
      <c r="Q23" s="84">
        <f>SUM(Q9:Q22)</f>
        <v>0</v>
      </c>
      <c r="R23" s="16" t="s">
        <v>42</v>
      </c>
    </row>
    <row r="24" spans="1:18" s="6" customFormat="1" ht="15" x14ac:dyDescent="0.25">
      <c r="A24" s="78"/>
      <c r="B24" s="277" t="s">
        <v>48</v>
      </c>
      <c r="C24" s="278" t="s">
        <v>8</v>
      </c>
      <c r="D24" s="278" t="s">
        <v>8</v>
      </c>
      <c r="E24" s="278" t="s">
        <v>8</v>
      </c>
      <c r="F24" s="278" t="s">
        <v>8</v>
      </c>
      <c r="G24" s="278" t="s">
        <v>8</v>
      </c>
      <c r="H24" s="278" t="s">
        <v>8</v>
      </c>
      <c r="I24" s="278" t="s">
        <v>8</v>
      </c>
      <c r="J24" s="289" t="s">
        <v>8</v>
      </c>
      <c r="K24" s="278" t="s">
        <v>8</v>
      </c>
      <c r="L24" s="279" t="s">
        <v>8</v>
      </c>
      <c r="M24" s="281" t="s">
        <v>8</v>
      </c>
      <c r="N24" s="279" t="s">
        <v>8</v>
      </c>
      <c r="O24" s="238">
        <f>O23*2</f>
        <v>0</v>
      </c>
      <c r="P24" s="280" t="s">
        <v>8</v>
      </c>
      <c r="Q24" s="238">
        <f>Q23*2</f>
        <v>0</v>
      </c>
      <c r="R24" s="281" t="s">
        <v>42</v>
      </c>
    </row>
    <row r="25" spans="1:18" ht="14.25" x14ac:dyDescent="0.2">
      <c r="B25" s="274" t="s">
        <v>115</v>
      </c>
      <c r="C25" s="274"/>
      <c r="D25" s="275"/>
      <c r="E25" s="275"/>
      <c r="F25" s="275"/>
      <c r="G25" s="275"/>
      <c r="H25" s="275"/>
      <c r="I25" s="275"/>
      <c r="J25" s="287"/>
      <c r="K25" s="276"/>
      <c r="L25" s="283"/>
      <c r="M25" s="285"/>
      <c r="N25" s="283"/>
      <c r="O25" s="284"/>
      <c r="P25" s="284"/>
      <c r="Q25" s="284"/>
      <c r="R25" s="285"/>
    </row>
    <row r="26" spans="1:18" x14ac:dyDescent="0.2">
      <c r="B26" s="318" t="s">
        <v>116</v>
      </c>
      <c r="C26" s="276"/>
      <c r="D26" s="275"/>
      <c r="E26" s="275"/>
      <c r="F26" s="275"/>
      <c r="G26" s="275"/>
      <c r="H26" s="275"/>
      <c r="I26" s="275"/>
      <c r="J26" s="287"/>
      <c r="K26" s="276"/>
      <c r="L26" s="283"/>
      <c r="M26" s="285"/>
      <c r="N26" s="283"/>
      <c r="O26" s="284"/>
      <c r="P26" s="284"/>
      <c r="Q26" s="284"/>
      <c r="R26" s="285"/>
    </row>
    <row r="27" spans="1:18" x14ac:dyDescent="0.2">
      <c r="B27" s="493" t="s">
        <v>114</v>
      </c>
      <c r="C27" s="494"/>
      <c r="D27" s="275"/>
      <c r="E27" s="275"/>
      <c r="F27" s="275"/>
      <c r="G27" s="275"/>
      <c r="H27" s="275"/>
      <c r="I27" s="275"/>
      <c r="J27" s="287"/>
      <c r="K27" s="276"/>
      <c r="L27" s="283"/>
      <c r="M27" s="285"/>
      <c r="N27" s="283"/>
      <c r="O27" s="284"/>
      <c r="P27" s="284"/>
      <c r="Q27" s="284"/>
      <c r="R27" s="285"/>
    </row>
    <row r="28" spans="1:18" x14ac:dyDescent="0.2">
      <c r="B28" s="402"/>
      <c r="C28" s="403"/>
      <c r="D28" s="113"/>
      <c r="E28" s="113"/>
      <c r="F28" s="113"/>
      <c r="G28" s="113"/>
      <c r="H28" s="113"/>
      <c r="I28" s="113"/>
      <c r="J28" s="433"/>
      <c r="K28" s="405"/>
      <c r="L28" s="201"/>
      <c r="M28" s="199"/>
      <c r="N28" s="201"/>
      <c r="O28" s="200"/>
      <c r="P28" s="200"/>
      <c r="Q28" s="200"/>
      <c r="R28" s="199"/>
    </row>
    <row r="29" spans="1:18" ht="42.75" x14ac:dyDescent="0.2">
      <c r="B29" s="503" t="s">
        <v>195</v>
      </c>
      <c r="D29" s="181"/>
      <c r="E29" s="53"/>
      <c r="F29" s="53"/>
      <c r="G29" s="53"/>
      <c r="H29" s="53"/>
      <c r="I29" s="53"/>
      <c r="J29" s="182"/>
      <c r="Q29" s="29"/>
    </row>
    <row r="31" spans="1:18" ht="15" x14ac:dyDescent="0.25">
      <c r="B31" s="400" t="s">
        <v>175</v>
      </c>
    </row>
    <row r="32" spans="1:18" ht="30" x14ac:dyDescent="0.25">
      <c r="B32" s="400" t="s">
        <v>176</v>
      </c>
    </row>
    <row r="33" spans="2:18" ht="75" x14ac:dyDescent="0.25">
      <c r="B33" s="400" t="s">
        <v>177</v>
      </c>
    </row>
    <row r="34" spans="2:18" ht="15" x14ac:dyDescent="0.25">
      <c r="B34" s="400" t="s">
        <v>178</v>
      </c>
    </row>
    <row r="35" spans="2:18" ht="15" x14ac:dyDescent="0.25">
      <c r="B35" s="401"/>
    </row>
    <row r="36" spans="2:18" s="6" customFormat="1" ht="15" x14ac:dyDescent="0.25">
      <c r="B36" s="154" t="s">
        <v>179</v>
      </c>
      <c r="C36" s="22"/>
      <c r="D36" s="173"/>
      <c r="E36" s="22"/>
      <c r="F36" s="22"/>
      <c r="G36" s="22"/>
      <c r="H36" s="22"/>
      <c r="I36" s="22"/>
      <c r="J36" s="184"/>
      <c r="K36" s="22"/>
      <c r="L36" s="502"/>
      <c r="M36" s="5"/>
      <c r="N36" s="502" t="s">
        <v>252</v>
      </c>
      <c r="O36" s="137"/>
      <c r="P36" s="137"/>
      <c r="Q36" s="23"/>
      <c r="R36" s="5"/>
    </row>
  </sheetData>
  <phoneticPr fontId="2" type="noConversion"/>
  <pageMargins left="0.19" right="0.2" top="0.98" bottom="1" header="0" footer="0"/>
  <pageSetup paperSize="9" scale="45" orientation="landscape" r:id="rId1"/>
  <headerFooter alignWithMargins="0"/>
  <ignoredErrors>
    <ignoredError sqref="N9:N10 N14:N16 N18 N20:N21 N11:N13 N22 N19 N17" unlockedFormula="1"/>
    <ignoredError sqref="A9:A1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R48"/>
  <sheetViews>
    <sheetView tabSelected="1" zoomScale="85" zoomScaleNormal="85" workbookViewId="0">
      <selection activeCell="B33" sqref="B33"/>
    </sheetView>
  </sheetViews>
  <sheetFormatPr defaultRowHeight="12.75" x14ac:dyDescent="0.2"/>
  <cols>
    <col min="1" max="1" width="4.5703125" style="248" customWidth="1"/>
    <col min="2" max="2" width="59.28515625" style="13" customWidth="1"/>
    <col min="3" max="3" width="10.28515625" style="53" customWidth="1"/>
    <col min="4" max="4" width="13" style="53" customWidth="1"/>
    <col min="5" max="5" width="10.7109375" style="53" customWidth="1"/>
    <col min="6" max="6" width="19.7109375" style="53" customWidth="1"/>
    <col min="7" max="7" width="12.28515625" style="53" customWidth="1"/>
    <col min="8" max="8" width="13.28515625" style="53" customWidth="1"/>
    <col min="9" max="9" width="13.5703125" style="53" customWidth="1"/>
    <col min="10" max="10" width="14.140625" style="182" customWidth="1"/>
    <col min="11" max="11" width="5.140625" style="53" customWidth="1"/>
    <col min="12" max="12" width="12.7109375" style="165" customWidth="1"/>
    <col min="13" max="13" width="7.7109375" style="4" customWidth="1"/>
    <col min="14" max="14" width="12.7109375" style="165" customWidth="1"/>
    <col min="15" max="17" width="17.28515625" style="144" customWidth="1"/>
    <col min="18" max="18" width="16.42578125" style="4" customWidth="1"/>
    <col min="19" max="16384" width="9.140625" style="13"/>
  </cols>
  <sheetData>
    <row r="1" spans="1:18" s="6" customFormat="1" ht="15" x14ac:dyDescent="0.25">
      <c r="A1" s="241" t="s">
        <v>40</v>
      </c>
      <c r="C1" s="22"/>
      <c r="D1" s="70"/>
      <c r="E1" s="22"/>
      <c r="F1" s="22"/>
      <c r="G1" s="70"/>
      <c r="H1" s="70"/>
      <c r="I1" s="70"/>
      <c r="J1" s="190"/>
      <c r="K1" s="22"/>
      <c r="L1" s="168"/>
      <c r="M1" s="2"/>
      <c r="N1" s="168"/>
      <c r="O1" s="141"/>
      <c r="P1" s="141"/>
      <c r="Q1" s="141"/>
      <c r="R1" s="1"/>
    </row>
    <row r="2" spans="1:18" s="6" customFormat="1" ht="15" x14ac:dyDescent="0.25">
      <c r="A2" s="242"/>
      <c r="C2" s="22"/>
      <c r="D2" s="70"/>
      <c r="E2" s="22"/>
      <c r="F2" s="22"/>
      <c r="G2" s="70"/>
      <c r="H2" s="70"/>
      <c r="I2" s="70"/>
      <c r="J2" s="190"/>
      <c r="K2" s="22"/>
      <c r="L2" s="168"/>
      <c r="M2" s="2"/>
      <c r="N2" s="168"/>
      <c r="O2" s="141"/>
      <c r="P2" s="141"/>
      <c r="Q2" s="141"/>
      <c r="R2" s="1"/>
    </row>
    <row r="3" spans="1:18" s="6" customFormat="1" ht="20.25" x14ac:dyDescent="0.3">
      <c r="A3" s="243" t="s">
        <v>92</v>
      </c>
      <c r="B3" s="75"/>
      <c r="C3" s="22"/>
      <c r="D3" s="70"/>
      <c r="E3" s="22"/>
      <c r="F3" s="22"/>
      <c r="G3" s="70"/>
      <c r="H3" s="70"/>
      <c r="I3" s="70"/>
      <c r="J3" s="190"/>
      <c r="K3" s="22"/>
      <c r="L3" s="168"/>
      <c r="M3" s="2"/>
      <c r="N3" s="168"/>
      <c r="O3" s="141"/>
      <c r="P3" s="141"/>
      <c r="Q3" s="141"/>
      <c r="R3" s="1"/>
    </row>
    <row r="4" spans="1:18" s="6" customFormat="1" ht="15" x14ac:dyDescent="0.25">
      <c r="A4" s="242"/>
      <c r="B4" s="67"/>
      <c r="C4" s="22"/>
      <c r="D4" s="22"/>
      <c r="E4" s="22"/>
      <c r="F4" s="22"/>
      <c r="G4" s="22"/>
      <c r="H4" s="22"/>
      <c r="I4" s="22"/>
      <c r="J4" s="184"/>
      <c r="K4" s="22"/>
      <c r="L4" s="164"/>
      <c r="M4" s="1"/>
      <c r="N4" s="164"/>
      <c r="O4" s="141"/>
      <c r="P4" s="141"/>
      <c r="Q4" s="141"/>
      <c r="R4" s="1"/>
    </row>
    <row r="5" spans="1:18" s="6" customFormat="1" ht="15" x14ac:dyDescent="0.25">
      <c r="A5" s="242"/>
      <c r="C5" s="22"/>
      <c r="D5" s="22"/>
      <c r="E5" s="22"/>
      <c r="F5" s="22"/>
      <c r="G5" s="22"/>
      <c r="H5" s="22"/>
      <c r="I5" s="22"/>
      <c r="J5" s="184"/>
      <c r="K5" s="22"/>
      <c r="L5" s="164"/>
      <c r="M5" s="2"/>
      <c r="N5" s="164"/>
      <c r="O5" s="141"/>
      <c r="P5" s="141"/>
      <c r="Q5" s="141"/>
      <c r="R5" s="1"/>
    </row>
    <row r="6" spans="1:18" s="6" customFormat="1" ht="15" x14ac:dyDescent="0.25">
      <c r="A6" s="242"/>
      <c r="B6" s="67" t="s">
        <v>88</v>
      </c>
      <c r="C6" s="22"/>
      <c r="D6" s="22"/>
      <c r="E6" s="22"/>
      <c r="F6" s="22"/>
      <c r="G6" s="22"/>
      <c r="H6" s="22"/>
      <c r="I6" s="22"/>
      <c r="J6" s="184"/>
      <c r="K6" s="22"/>
      <c r="L6" s="164"/>
      <c r="M6" s="1"/>
      <c r="N6" s="164"/>
      <c r="O6" s="141"/>
      <c r="P6" s="141"/>
      <c r="Q6" s="141"/>
      <c r="R6" s="1"/>
    </row>
    <row r="7" spans="1:18" s="6" customFormat="1" ht="15" x14ac:dyDescent="0.25">
      <c r="A7" s="242"/>
      <c r="C7" s="22"/>
      <c r="D7" s="22"/>
      <c r="E7" s="22"/>
      <c r="F7" s="22"/>
      <c r="G7" s="22"/>
      <c r="H7" s="22"/>
      <c r="I7" s="22"/>
      <c r="J7" s="184"/>
      <c r="K7" s="22"/>
      <c r="L7" s="164"/>
      <c r="M7" s="1"/>
      <c r="N7" s="164"/>
      <c r="O7" s="142"/>
      <c r="P7" s="142"/>
      <c r="Q7" s="142"/>
      <c r="R7" s="3"/>
    </row>
    <row r="8" spans="1:18" s="80" customFormat="1" ht="62.25" customHeight="1" x14ac:dyDescent="0.2">
      <c r="A8" s="383" t="s">
        <v>1</v>
      </c>
      <c r="B8" s="265" t="s">
        <v>2</v>
      </c>
      <c r="C8" s="252" t="s">
        <v>22</v>
      </c>
      <c r="D8" s="382" t="s">
        <v>9</v>
      </c>
      <c r="E8" s="265" t="s">
        <v>86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384" t="s">
        <v>39</v>
      </c>
      <c r="M8" s="385" t="s">
        <v>5</v>
      </c>
      <c r="N8" s="386" t="s">
        <v>46</v>
      </c>
      <c r="O8" s="387" t="s">
        <v>57</v>
      </c>
      <c r="P8" s="341" t="s">
        <v>56</v>
      </c>
      <c r="Q8" s="387" t="s">
        <v>38</v>
      </c>
      <c r="R8" s="342" t="s">
        <v>106</v>
      </c>
    </row>
    <row r="9" spans="1:18" s="154" customFormat="1" ht="30" x14ac:dyDescent="0.25">
      <c r="A9" s="115">
        <v>1</v>
      </c>
      <c r="B9" s="447" t="s">
        <v>207</v>
      </c>
      <c r="C9" s="444">
        <v>216048</v>
      </c>
      <c r="D9" s="444" t="s">
        <v>98</v>
      </c>
      <c r="E9" s="105"/>
      <c r="F9" s="121"/>
      <c r="G9" s="209"/>
      <c r="H9" s="105"/>
      <c r="I9" s="212"/>
      <c r="J9" s="229">
        <v>120</v>
      </c>
      <c r="K9" s="209" t="s">
        <v>6</v>
      </c>
      <c r="L9" s="255"/>
      <c r="M9" s="211">
        <v>9.5</v>
      </c>
      <c r="N9" s="216">
        <f t="shared" ref="N9:N36" si="0">L9+(L9*9.5%)</f>
        <v>0</v>
      </c>
      <c r="O9" s="143">
        <f t="shared" ref="O9:O36" si="1">J9*L9</f>
        <v>0</v>
      </c>
      <c r="P9" s="220">
        <f t="shared" ref="P9:P36" si="2">O9*2</f>
        <v>0</v>
      </c>
      <c r="Q9" s="143">
        <f t="shared" ref="Q9:Q36" si="3">J9*N9</f>
        <v>0</v>
      </c>
      <c r="R9" s="210"/>
    </row>
    <row r="10" spans="1:18" s="17" customFormat="1" ht="30.75" x14ac:dyDescent="0.3">
      <c r="A10" s="115">
        <v>2</v>
      </c>
      <c r="B10" s="440" t="s">
        <v>208</v>
      </c>
      <c r="C10" s="444">
        <v>216039</v>
      </c>
      <c r="D10" s="452" t="s">
        <v>96</v>
      </c>
      <c r="E10" s="105"/>
      <c r="F10" s="207"/>
      <c r="G10" s="42"/>
      <c r="H10" s="31"/>
      <c r="I10" s="44"/>
      <c r="J10" s="204">
        <v>4500</v>
      </c>
      <c r="K10" s="39" t="s">
        <v>6</v>
      </c>
      <c r="L10" s="253"/>
      <c r="M10" s="43">
        <v>9.5</v>
      </c>
      <c r="N10" s="216">
        <f t="shared" si="0"/>
        <v>0</v>
      </c>
      <c r="O10" s="143">
        <f t="shared" si="1"/>
        <v>0</v>
      </c>
      <c r="P10" s="220">
        <f t="shared" si="2"/>
        <v>0</v>
      </c>
      <c r="Q10" s="143">
        <f t="shared" si="3"/>
        <v>0</v>
      </c>
      <c r="R10" s="89"/>
    </row>
    <row r="11" spans="1:18" s="17" customFormat="1" ht="30.75" x14ac:dyDescent="0.3">
      <c r="A11" s="115">
        <v>3</v>
      </c>
      <c r="B11" s="440" t="s">
        <v>209</v>
      </c>
      <c r="C11" s="444">
        <v>216023</v>
      </c>
      <c r="D11" s="452" t="s">
        <v>96</v>
      </c>
      <c r="E11" s="105"/>
      <c r="F11" s="207"/>
      <c r="G11" s="42"/>
      <c r="H11" s="31"/>
      <c r="I11" s="44"/>
      <c r="J11" s="204">
        <v>90</v>
      </c>
      <c r="K11" s="39" t="s">
        <v>6</v>
      </c>
      <c r="L11" s="253"/>
      <c r="M11" s="43">
        <v>9.5</v>
      </c>
      <c r="N11" s="216">
        <f t="shared" si="0"/>
        <v>0</v>
      </c>
      <c r="O11" s="143">
        <f t="shared" si="1"/>
        <v>0</v>
      </c>
      <c r="P11" s="220">
        <f t="shared" si="2"/>
        <v>0</v>
      </c>
      <c r="Q11" s="143">
        <f t="shared" si="3"/>
        <v>0</v>
      </c>
      <c r="R11" s="89"/>
    </row>
    <row r="12" spans="1:18" s="6" customFormat="1" ht="30" x14ac:dyDescent="0.25">
      <c r="A12" s="115">
        <v>4</v>
      </c>
      <c r="B12" s="447" t="s">
        <v>210</v>
      </c>
      <c r="C12" s="444">
        <v>216044</v>
      </c>
      <c r="D12" s="453" t="s">
        <v>98</v>
      </c>
      <c r="E12" s="20"/>
      <c r="F12" s="121"/>
      <c r="G12" s="62"/>
      <c r="H12" s="62"/>
      <c r="I12" s="191"/>
      <c r="J12" s="204">
        <v>70</v>
      </c>
      <c r="K12" s="39" t="s">
        <v>6</v>
      </c>
      <c r="L12" s="253"/>
      <c r="M12" s="18">
        <v>9.5</v>
      </c>
      <c r="N12" s="216">
        <f t="shared" si="0"/>
        <v>0</v>
      </c>
      <c r="O12" s="143">
        <f t="shared" si="1"/>
        <v>0</v>
      </c>
      <c r="P12" s="220">
        <f t="shared" si="2"/>
        <v>0</v>
      </c>
      <c r="Q12" s="143">
        <f t="shared" si="3"/>
        <v>0</v>
      </c>
      <c r="R12" s="65"/>
    </row>
    <row r="13" spans="1:18" s="17" customFormat="1" ht="30.75" x14ac:dyDescent="0.3">
      <c r="A13" s="115">
        <v>5</v>
      </c>
      <c r="B13" s="447" t="s">
        <v>211</v>
      </c>
      <c r="C13" s="444">
        <v>216025</v>
      </c>
      <c r="D13" s="442" t="s">
        <v>98</v>
      </c>
      <c r="E13" s="105"/>
      <c r="F13" s="207"/>
      <c r="G13" s="42"/>
      <c r="H13" s="31"/>
      <c r="I13" s="44"/>
      <c r="J13" s="204">
        <v>12</v>
      </c>
      <c r="K13" s="39" t="s">
        <v>6</v>
      </c>
      <c r="L13" s="253"/>
      <c r="M13" s="43">
        <v>9.5</v>
      </c>
      <c r="N13" s="216">
        <f t="shared" si="0"/>
        <v>0</v>
      </c>
      <c r="O13" s="143">
        <f t="shared" si="1"/>
        <v>0</v>
      </c>
      <c r="P13" s="220">
        <f t="shared" si="2"/>
        <v>0</v>
      </c>
      <c r="Q13" s="143">
        <f t="shared" si="3"/>
        <v>0</v>
      </c>
      <c r="R13" s="89"/>
    </row>
    <row r="14" spans="1:18" s="17" customFormat="1" ht="30.75" x14ac:dyDescent="0.3">
      <c r="A14" s="115">
        <v>6</v>
      </c>
      <c r="B14" s="440" t="s">
        <v>212</v>
      </c>
      <c r="C14" s="444">
        <v>216024</v>
      </c>
      <c r="D14" s="452" t="s">
        <v>97</v>
      </c>
      <c r="E14" s="105"/>
      <c r="F14" s="207"/>
      <c r="G14" s="42"/>
      <c r="H14" s="31"/>
      <c r="I14" s="44"/>
      <c r="J14" s="204">
        <v>1600</v>
      </c>
      <c r="K14" s="39" t="s">
        <v>6</v>
      </c>
      <c r="L14" s="253"/>
      <c r="M14" s="43">
        <v>9.5</v>
      </c>
      <c r="N14" s="216">
        <f t="shared" si="0"/>
        <v>0</v>
      </c>
      <c r="O14" s="143">
        <f t="shared" si="1"/>
        <v>0</v>
      </c>
      <c r="P14" s="220">
        <f t="shared" si="2"/>
        <v>0</v>
      </c>
      <c r="Q14" s="143">
        <f t="shared" si="3"/>
        <v>0</v>
      </c>
      <c r="R14" s="89"/>
    </row>
    <row r="15" spans="1:18" s="17" customFormat="1" ht="30.75" x14ac:dyDescent="0.3">
      <c r="A15" s="115">
        <v>7</v>
      </c>
      <c r="B15" s="447" t="s">
        <v>213</v>
      </c>
      <c r="C15" s="444">
        <v>216026</v>
      </c>
      <c r="D15" s="442" t="s">
        <v>99</v>
      </c>
      <c r="E15" s="105"/>
      <c r="F15" s="207"/>
      <c r="G15" s="42"/>
      <c r="H15" s="31"/>
      <c r="I15" s="44"/>
      <c r="J15" s="204">
        <v>400</v>
      </c>
      <c r="K15" s="39" t="s">
        <v>6</v>
      </c>
      <c r="L15" s="253"/>
      <c r="M15" s="43">
        <v>9.5</v>
      </c>
      <c r="N15" s="216">
        <f t="shared" si="0"/>
        <v>0</v>
      </c>
      <c r="O15" s="143">
        <f t="shared" si="1"/>
        <v>0</v>
      </c>
      <c r="P15" s="220">
        <f t="shared" si="2"/>
        <v>0</v>
      </c>
      <c r="Q15" s="143">
        <f t="shared" si="3"/>
        <v>0</v>
      </c>
      <c r="R15" s="89"/>
    </row>
    <row r="16" spans="1:18" s="17" customFormat="1" ht="30.75" x14ac:dyDescent="0.3">
      <c r="A16" s="115">
        <v>8</v>
      </c>
      <c r="B16" s="447" t="s">
        <v>214</v>
      </c>
      <c r="C16" s="444">
        <v>216007</v>
      </c>
      <c r="D16" s="442" t="s">
        <v>98</v>
      </c>
      <c r="E16" s="105"/>
      <c r="F16" s="207"/>
      <c r="G16" s="42"/>
      <c r="H16" s="31"/>
      <c r="I16" s="44"/>
      <c r="J16" s="204">
        <v>12</v>
      </c>
      <c r="K16" s="39" t="s">
        <v>6</v>
      </c>
      <c r="L16" s="253"/>
      <c r="M16" s="43">
        <v>9.5</v>
      </c>
      <c r="N16" s="216">
        <f t="shared" si="0"/>
        <v>0</v>
      </c>
      <c r="O16" s="143">
        <f t="shared" si="1"/>
        <v>0</v>
      </c>
      <c r="P16" s="220">
        <f t="shared" si="2"/>
        <v>0</v>
      </c>
      <c r="Q16" s="143">
        <f t="shared" si="3"/>
        <v>0</v>
      </c>
      <c r="R16" s="89"/>
    </row>
    <row r="17" spans="1:18" s="17" customFormat="1" ht="45.75" x14ac:dyDescent="0.3">
      <c r="A17" s="115">
        <v>9</v>
      </c>
      <c r="B17" s="447" t="s">
        <v>15</v>
      </c>
      <c r="C17" s="444">
        <v>216028</v>
      </c>
      <c r="D17" s="442" t="s">
        <v>99</v>
      </c>
      <c r="E17" s="105"/>
      <c r="F17" s="207"/>
      <c r="G17" s="42"/>
      <c r="H17" s="31"/>
      <c r="I17" s="44"/>
      <c r="J17" s="204">
        <v>800</v>
      </c>
      <c r="K17" s="39" t="s">
        <v>6</v>
      </c>
      <c r="L17" s="253"/>
      <c r="M17" s="43">
        <v>9.5</v>
      </c>
      <c r="N17" s="216">
        <f t="shared" si="0"/>
        <v>0</v>
      </c>
      <c r="O17" s="143">
        <f t="shared" si="1"/>
        <v>0</v>
      </c>
      <c r="P17" s="220">
        <f t="shared" si="2"/>
        <v>0</v>
      </c>
      <c r="Q17" s="143">
        <f t="shared" si="3"/>
        <v>0</v>
      </c>
      <c r="R17" s="89"/>
    </row>
    <row r="18" spans="1:18" s="17" customFormat="1" ht="45.75" x14ac:dyDescent="0.3">
      <c r="A18" s="115">
        <v>10</v>
      </c>
      <c r="B18" s="447" t="s">
        <v>215</v>
      </c>
      <c r="C18" s="444">
        <v>216029</v>
      </c>
      <c r="D18" s="452" t="s">
        <v>158</v>
      </c>
      <c r="E18" s="259"/>
      <c r="F18" s="482"/>
      <c r="G18" s="42"/>
      <c r="H18" s="31"/>
      <c r="I18" s="44"/>
      <c r="J18" s="204">
        <v>500</v>
      </c>
      <c r="K18" s="39" t="s">
        <v>6</v>
      </c>
      <c r="L18" s="253"/>
      <c r="M18" s="43">
        <v>9.5</v>
      </c>
      <c r="N18" s="216">
        <f t="shared" si="0"/>
        <v>0</v>
      </c>
      <c r="O18" s="143">
        <f t="shared" si="1"/>
        <v>0</v>
      </c>
      <c r="P18" s="220">
        <f t="shared" si="2"/>
        <v>0</v>
      </c>
      <c r="Q18" s="143">
        <f t="shared" si="3"/>
        <v>0</v>
      </c>
      <c r="R18" s="89"/>
    </row>
    <row r="19" spans="1:18" s="17" customFormat="1" ht="45.75" x14ac:dyDescent="0.3">
      <c r="A19" s="115">
        <v>11</v>
      </c>
      <c r="B19" s="440" t="s">
        <v>230</v>
      </c>
      <c r="C19" s="444">
        <v>216035</v>
      </c>
      <c r="D19" s="452" t="s">
        <v>100</v>
      </c>
      <c r="E19" s="105"/>
      <c r="F19" s="483"/>
      <c r="G19" s="42"/>
      <c r="H19" s="31"/>
      <c r="I19" s="44"/>
      <c r="J19" s="204">
        <v>50</v>
      </c>
      <c r="K19" s="39" t="s">
        <v>6</v>
      </c>
      <c r="L19" s="253"/>
      <c r="M19" s="43">
        <v>9.5</v>
      </c>
      <c r="N19" s="216">
        <f t="shared" si="0"/>
        <v>0</v>
      </c>
      <c r="O19" s="143">
        <f t="shared" si="1"/>
        <v>0</v>
      </c>
      <c r="P19" s="220">
        <f t="shared" si="2"/>
        <v>0</v>
      </c>
      <c r="Q19" s="143">
        <f t="shared" si="3"/>
        <v>0</v>
      </c>
      <c r="R19" s="89"/>
    </row>
    <row r="20" spans="1:18" s="17" customFormat="1" ht="45.75" x14ac:dyDescent="0.3">
      <c r="A20" s="115">
        <v>12</v>
      </c>
      <c r="B20" s="440" t="s">
        <v>133</v>
      </c>
      <c r="C20" s="444">
        <v>216036</v>
      </c>
      <c r="D20" s="452" t="s">
        <v>101</v>
      </c>
      <c r="E20" s="105"/>
      <c r="F20" s="483"/>
      <c r="G20" s="42"/>
      <c r="H20" s="31"/>
      <c r="I20" s="44"/>
      <c r="J20" s="204">
        <v>420</v>
      </c>
      <c r="K20" s="39" t="s">
        <v>6</v>
      </c>
      <c r="L20" s="254"/>
      <c r="M20" s="43">
        <v>9.5</v>
      </c>
      <c r="N20" s="216">
        <f t="shared" si="0"/>
        <v>0</v>
      </c>
      <c r="O20" s="143">
        <f t="shared" si="1"/>
        <v>0</v>
      </c>
      <c r="P20" s="220">
        <f t="shared" si="2"/>
        <v>0</v>
      </c>
      <c r="Q20" s="143">
        <f t="shared" si="3"/>
        <v>0</v>
      </c>
      <c r="R20" s="90"/>
    </row>
    <row r="21" spans="1:18" s="6" customFormat="1" ht="45" x14ac:dyDescent="0.25">
      <c r="A21" s="115">
        <v>13</v>
      </c>
      <c r="B21" s="440" t="s">
        <v>216</v>
      </c>
      <c r="C21" s="444">
        <v>216043</v>
      </c>
      <c r="D21" s="453" t="s">
        <v>101</v>
      </c>
      <c r="E21" s="20"/>
      <c r="F21" s="121"/>
      <c r="G21" s="62"/>
      <c r="H21" s="62"/>
      <c r="I21" s="191"/>
      <c r="J21" s="204">
        <v>70</v>
      </c>
      <c r="K21" s="39" t="s">
        <v>6</v>
      </c>
      <c r="L21" s="253"/>
      <c r="M21" s="18">
        <v>9.5</v>
      </c>
      <c r="N21" s="216">
        <f t="shared" si="0"/>
        <v>0</v>
      </c>
      <c r="O21" s="143">
        <f t="shared" si="1"/>
        <v>0</v>
      </c>
      <c r="P21" s="220">
        <f t="shared" si="2"/>
        <v>0</v>
      </c>
      <c r="Q21" s="143">
        <f t="shared" si="3"/>
        <v>0</v>
      </c>
      <c r="R21" s="65"/>
    </row>
    <row r="22" spans="1:18" s="6" customFormat="1" ht="30" x14ac:dyDescent="0.25">
      <c r="A22" s="115">
        <v>14</v>
      </c>
      <c r="B22" s="454" t="s">
        <v>132</v>
      </c>
      <c r="C22" s="455">
        <v>216049</v>
      </c>
      <c r="D22" s="456" t="s">
        <v>75</v>
      </c>
      <c r="E22" s="259"/>
      <c r="F22" s="121"/>
      <c r="G22" s="218"/>
      <c r="H22" s="218"/>
      <c r="I22" s="219"/>
      <c r="J22" s="217">
        <v>12</v>
      </c>
      <c r="K22" s="87" t="s">
        <v>6</v>
      </c>
      <c r="L22" s="253"/>
      <c r="M22" s="211">
        <v>9.5</v>
      </c>
      <c r="N22" s="216">
        <f t="shared" si="0"/>
        <v>0</v>
      </c>
      <c r="O22" s="143">
        <f t="shared" si="1"/>
        <v>0</v>
      </c>
      <c r="P22" s="220">
        <f t="shared" si="2"/>
        <v>0</v>
      </c>
      <c r="Q22" s="143">
        <f t="shared" si="3"/>
        <v>0</v>
      </c>
      <c r="R22" s="221"/>
    </row>
    <row r="23" spans="1:18" s="17" customFormat="1" ht="30.75" x14ac:dyDescent="0.3">
      <c r="A23" s="115">
        <v>15</v>
      </c>
      <c r="B23" s="440" t="s">
        <v>231</v>
      </c>
      <c r="C23" s="444">
        <v>216031</v>
      </c>
      <c r="D23" s="452" t="s">
        <v>93</v>
      </c>
      <c r="E23" s="105"/>
      <c r="F23" s="483"/>
      <c r="G23" s="42"/>
      <c r="H23" s="31"/>
      <c r="I23" s="44"/>
      <c r="J23" s="204">
        <v>740</v>
      </c>
      <c r="K23" s="39" t="s">
        <v>6</v>
      </c>
      <c r="L23" s="254"/>
      <c r="M23" s="43">
        <v>9.5</v>
      </c>
      <c r="N23" s="216">
        <f t="shared" si="0"/>
        <v>0</v>
      </c>
      <c r="O23" s="143">
        <f t="shared" si="1"/>
        <v>0</v>
      </c>
      <c r="P23" s="220">
        <f t="shared" si="2"/>
        <v>0</v>
      </c>
      <c r="Q23" s="143">
        <f t="shared" si="3"/>
        <v>0</v>
      </c>
      <c r="R23" s="89"/>
    </row>
    <row r="24" spans="1:18" s="17" customFormat="1" ht="22.5" customHeight="1" x14ac:dyDescent="0.3">
      <c r="A24" s="115">
        <v>16</v>
      </c>
      <c r="B24" s="445" t="s">
        <v>217</v>
      </c>
      <c r="C24" s="444">
        <v>216037</v>
      </c>
      <c r="D24" s="442" t="s">
        <v>103</v>
      </c>
      <c r="E24" s="105"/>
      <c r="F24" s="483"/>
      <c r="G24" s="42"/>
      <c r="H24" s="31"/>
      <c r="I24" s="44"/>
      <c r="J24" s="204">
        <v>60</v>
      </c>
      <c r="K24" s="39" t="s">
        <v>6</v>
      </c>
      <c r="L24" s="253"/>
      <c r="M24" s="43">
        <v>9.5</v>
      </c>
      <c r="N24" s="216">
        <f t="shared" si="0"/>
        <v>0</v>
      </c>
      <c r="O24" s="143">
        <f t="shared" si="1"/>
        <v>0</v>
      </c>
      <c r="P24" s="220">
        <f t="shared" si="2"/>
        <v>0</v>
      </c>
      <c r="Q24" s="143">
        <f t="shared" si="3"/>
        <v>0</v>
      </c>
      <c r="R24" s="89"/>
    </row>
    <row r="25" spans="1:18" s="17" customFormat="1" ht="35.25" customHeight="1" x14ac:dyDescent="0.3">
      <c r="A25" s="115">
        <v>17</v>
      </c>
      <c r="B25" s="440" t="s">
        <v>218</v>
      </c>
      <c r="C25" s="444">
        <v>216038</v>
      </c>
      <c r="D25" s="452" t="s">
        <v>104</v>
      </c>
      <c r="E25" s="105"/>
      <c r="F25" s="483"/>
      <c r="G25" s="42"/>
      <c r="H25" s="31"/>
      <c r="I25" s="44"/>
      <c r="J25" s="204">
        <v>500</v>
      </c>
      <c r="K25" s="39" t="s">
        <v>6</v>
      </c>
      <c r="L25" s="253"/>
      <c r="M25" s="43">
        <v>9.5</v>
      </c>
      <c r="N25" s="216">
        <f t="shared" si="0"/>
        <v>0</v>
      </c>
      <c r="O25" s="143">
        <f t="shared" si="1"/>
        <v>0</v>
      </c>
      <c r="P25" s="220">
        <f t="shared" si="2"/>
        <v>0</v>
      </c>
      <c r="Q25" s="143">
        <f t="shared" si="3"/>
        <v>0</v>
      </c>
      <c r="R25" s="89"/>
    </row>
    <row r="26" spans="1:18" s="40" customFormat="1" ht="15" x14ac:dyDescent="0.25">
      <c r="A26" s="115">
        <v>18</v>
      </c>
      <c r="B26" s="449" t="s">
        <v>16</v>
      </c>
      <c r="C26" s="457">
        <v>237175</v>
      </c>
      <c r="D26" s="453" t="s">
        <v>10</v>
      </c>
      <c r="E26" s="39"/>
      <c r="F26" s="194"/>
      <c r="G26" s="62"/>
      <c r="H26" s="31"/>
      <c r="I26" s="44"/>
      <c r="J26" s="237">
        <v>240</v>
      </c>
      <c r="K26" s="39" t="s">
        <v>6</v>
      </c>
      <c r="L26" s="66"/>
      <c r="M26" s="18">
        <v>9.5</v>
      </c>
      <c r="N26" s="216">
        <f t="shared" si="0"/>
        <v>0</v>
      </c>
      <c r="O26" s="143">
        <f t="shared" si="1"/>
        <v>0</v>
      </c>
      <c r="P26" s="220">
        <f t="shared" si="2"/>
        <v>0</v>
      </c>
      <c r="Q26" s="143">
        <f t="shared" si="3"/>
        <v>0</v>
      </c>
      <c r="R26" s="84"/>
    </row>
    <row r="27" spans="1:18" s="128" customFormat="1" ht="15" x14ac:dyDescent="0.25">
      <c r="A27" s="115">
        <v>19</v>
      </c>
      <c r="B27" s="458" t="s">
        <v>55</v>
      </c>
      <c r="C27" s="459">
        <v>231750</v>
      </c>
      <c r="D27" s="460" t="s">
        <v>10</v>
      </c>
      <c r="E27" s="363"/>
      <c r="F27" s="484"/>
      <c r="G27" s="364"/>
      <c r="H27" s="365"/>
      <c r="I27" s="365"/>
      <c r="J27" s="366">
        <v>12</v>
      </c>
      <c r="K27" s="367" t="s">
        <v>6</v>
      </c>
      <c r="L27" s="368"/>
      <c r="M27" s="234">
        <v>9.5</v>
      </c>
      <c r="N27" s="216">
        <f t="shared" si="0"/>
        <v>0</v>
      </c>
      <c r="O27" s="143">
        <f t="shared" si="1"/>
        <v>0</v>
      </c>
      <c r="P27" s="220">
        <f t="shared" si="2"/>
        <v>0</v>
      </c>
      <c r="Q27" s="143">
        <f t="shared" si="3"/>
        <v>0</v>
      </c>
      <c r="R27" s="208"/>
    </row>
    <row r="28" spans="1:18" s="104" customFormat="1" ht="30" x14ac:dyDescent="0.25">
      <c r="A28" s="115">
        <v>20</v>
      </c>
      <c r="B28" s="440" t="s">
        <v>123</v>
      </c>
      <c r="C28" s="441">
        <v>237143</v>
      </c>
      <c r="D28" s="450" t="s">
        <v>74</v>
      </c>
      <c r="E28" s="39"/>
      <c r="F28" s="194"/>
      <c r="G28" s="39"/>
      <c r="H28" s="379"/>
      <c r="I28" s="380"/>
      <c r="J28" s="222">
        <v>40</v>
      </c>
      <c r="K28" s="39" t="s">
        <v>6</v>
      </c>
      <c r="L28" s="66"/>
      <c r="M28" s="18">
        <v>9.5</v>
      </c>
      <c r="N28" s="216">
        <f t="shared" si="0"/>
        <v>0</v>
      </c>
      <c r="O28" s="143">
        <f t="shared" si="1"/>
        <v>0</v>
      </c>
      <c r="P28" s="220">
        <f t="shared" si="2"/>
        <v>0</v>
      </c>
      <c r="Q28" s="143">
        <f t="shared" si="3"/>
        <v>0</v>
      </c>
      <c r="R28" s="84"/>
    </row>
    <row r="29" spans="1:18" s="119" customFormat="1" ht="30" x14ac:dyDescent="0.25">
      <c r="A29" s="115">
        <v>21</v>
      </c>
      <c r="B29" s="440" t="s">
        <v>124</v>
      </c>
      <c r="C29" s="441">
        <v>237163</v>
      </c>
      <c r="D29" s="450" t="s">
        <v>75</v>
      </c>
      <c r="E29" s="39"/>
      <c r="F29" s="194"/>
      <c r="G29" s="381"/>
      <c r="H29" s="379"/>
      <c r="I29" s="380"/>
      <c r="J29" s="222">
        <v>20</v>
      </c>
      <c r="K29" s="39" t="s">
        <v>6</v>
      </c>
      <c r="L29" s="66"/>
      <c r="M29" s="18">
        <v>9.5</v>
      </c>
      <c r="N29" s="216">
        <f t="shared" si="0"/>
        <v>0</v>
      </c>
      <c r="O29" s="143">
        <f t="shared" si="1"/>
        <v>0</v>
      </c>
      <c r="P29" s="220">
        <f t="shared" si="2"/>
        <v>0</v>
      </c>
      <c r="Q29" s="143">
        <f t="shared" si="3"/>
        <v>0</v>
      </c>
      <c r="R29" s="84"/>
    </row>
    <row r="30" spans="1:18" s="17" customFormat="1" ht="45.75" x14ac:dyDescent="0.3">
      <c r="A30" s="115">
        <v>22</v>
      </c>
      <c r="B30" s="461" t="s">
        <v>131</v>
      </c>
      <c r="C30" s="462">
        <v>216034</v>
      </c>
      <c r="D30" s="463" t="s">
        <v>107</v>
      </c>
      <c r="E30" s="370"/>
      <c r="F30" s="371"/>
      <c r="G30" s="372"/>
      <c r="H30" s="373"/>
      <c r="I30" s="374"/>
      <c r="J30" s="375">
        <v>250</v>
      </c>
      <c r="K30" s="38" t="s">
        <v>6</v>
      </c>
      <c r="L30" s="376"/>
      <c r="M30" s="377">
        <v>9.5</v>
      </c>
      <c r="N30" s="216">
        <f t="shared" si="0"/>
        <v>0</v>
      </c>
      <c r="O30" s="143">
        <f t="shared" si="1"/>
        <v>0</v>
      </c>
      <c r="P30" s="220">
        <f t="shared" si="2"/>
        <v>0</v>
      </c>
      <c r="Q30" s="143">
        <f t="shared" si="3"/>
        <v>0</v>
      </c>
      <c r="R30" s="378"/>
    </row>
    <row r="31" spans="1:18" s="6" customFormat="1" ht="30" x14ac:dyDescent="0.25">
      <c r="A31" s="115">
        <v>23</v>
      </c>
      <c r="B31" s="440" t="s">
        <v>129</v>
      </c>
      <c r="C31" s="444">
        <v>216050</v>
      </c>
      <c r="D31" s="444" t="s">
        <v>98</v>
      </c>
      <c r="E31" s="20"/>
      <c r="F31" s="260"/>
      <c r="G31" s="20"/>
      <c r="H31" s="20"/>
      <c r="I31" s="20"/>
      <c r="J31" s="222">
        <v>100</v>
      </c>
      <c r="K31" s="209" t="s">
        <v>6</v>
      </c>
      <c r="L31" s="256"/>
      <c r="M31" s="18">
        <v>9.5</v>
      </c>
      <c r="N31" s="216">
        <f t="shared" si="0"/>
        <v>0</v>
      </c>
      <c r="O31" s="143">
        <f t="shared" si="1"/>
        <v>0</v>
      </c>
      <c r="P31" s="220">
        <f t="shared" si="2"/>
        <v>0</v>
      </c>
      <c r="Q31" s="143">
        <f t="shared" si="3"/>
        <v>0</v>
      </c>
      <c r="R31" s="152"/>
    </row>
    <row r="32" spans="1:18" s="17" customFormat="1" ht="34.5" customHeight="1" x14ac:dyDescent="0.3">
      <c r="A32" s="115">
        <v>24</v>
      </c>
      <c r="B32" s="440" t="s">
        <v>130</v>
      </c>
      <c r="C32" s="444">
        <v>216030</v>
      </c>
      <c r="D32" s="452" t="s">
        <v>102</v>
      </c>
      <c r="E32" s="105"/>
      <c r="F32" s="260"/>
      <c r="G32" s="42"/>
      <c r="H32" s="31"/>
      <c r="I32" s="44"/>
      <c r="J32" s="204">
        <v>1400</v>
      </c>
      <c r="K32" s="39" t="s">
        <v>6</v>
      </c>
      <c r="L32" s="253"/>
      <c r="M32" s="43">
        <v>9.5</v>
      </c>
      <c r="N32" s="216">
        <f t="shared" si="0"/>
        <v>0</v>
      </c>
      <c r="O32" s="143">
        <f t="shared" si="1"/>
        <v>0</v>
      </c>
      <c r="P32" s="220">
        <f t="shared" si="2"/>
        <v>0</v>
      </c>
      <c r="Q32" s="143">
        <f t="shared" si="3"/>
        <v>0</v>
      </c>
      <c r="R32" s="89"/>
    </row>
    <row r="33" spans="1:18" s="40" customFormat="1" ht="32.25" customHeight="1" x14ac:dyDescent="0.25">
      <c r="A33" s="115">
        <v>25</v>
      </c>
      <c r="B33" s="454" t="s">
        <v>256</v>
      </c>
      <c r="C33" s="464">
        <v>237144</v>
      </c>
      <c r="D33" s="465" t="s">
        <v>72</v>
      </c>
      <c r="E33" s="87"/>
      <c r="F33" s="391"/>
      <c r="G33" s="262"/>
      <c r="H33" s="392"/>
      <c r="I33" s="393"/>
      <c r="J33" s="263">
        <v>340</v>
      </c>
      <c r="K33" s="87" t="s">
        <v>6</v>
      </c>
      <c r="L33" s="388"/>
      <c r="M33" s="211">
        <v>9.5</v>
      </c>
      <c r="N33" s="216">
        <f t="shared" si="0"/>
        <v>0</v>
      </c>
      <c r="O33" s="143">
        <f t="shared" si="1"/>
        <v>0</v>
      </c>
      <c r="P33" s="220">
        <f t="shared" si="2"/>
        <v>0</v>
      </c>
      <c r="Q33" s="143">
        <f t="shared" si="3"/>
        <v>0</v>
      </c>
      <c r="R33" s="208"/>
    </row>
    <row r="34" spans="1:18" s="40" customFormat="1" ht="16.5" customHeight="1" x14ac:dyDescent="0.25">
      <c r="A34" s="115">
        <v>26</v>
      </c>
      <c r="B34" s="449" t="s">
        <v>128</v>
      </c>
      <c r="C34" s="457">
        <v>237002</v>
      </c>
      <c r="D34" s="466" t="s">
        <v>72</v>
      </c>
      <c r="E34" s="39"/>
      <c r="F34" s="194"/>
      <c r="G34" s="381"/>
      <c r="H34" s="379"/>
      <c r="I34" s="380"/>
      <c r="J34" s="222">
        <v>400</v>
      </c>
      <c r="K34" s="39" t="s">
        <v>6</v>
      </c>
      <c r="L34" s="66"/>
      <c r="M34" s="18">
        <v>9.5</v>
      </c>
      <c r="N34" s="216">
        <f t="shared" si="0"/>
        <v>0</v>
      </c>
      <c r="O34" s="143">
        <f t="shared" si="1"/>
        <v>0</v>
      </c>
      <c r="P34" s="220">
        <f t="shared" si="2"/>
        <v>0</v>
      </c>
      <c r="Q34" s="143">
        <f t="shared" si="3"/>
        <v>0</v>
      </c>
      <c r="R34" s="84"/>
    </row>
    <row r="35" spans="1:18" s="40" customFormat="1" ht="15" x14ac:dyDescent="0.25">
      <c r="A35" s="115">
        <v>27</v>
      </c>
      <c r="B35" s="449" t="s">
        <v>126</v>
      </c>
      <c r="C35" s="457">
        <v>237164</v>
      </c>
      <c r="D35" s="466" t="s">
        <v>125</v>
      </c>
      <c r="E35" s="394"/>
      <c r="F35" s="194"/>
      <c r="G35" s="381"/>
      <c r="H35" s="379"/>
      <c r="I35" s="380"/>
      <c r="J35" s="222">
        <v>280</v>
      </c>
      <c r="K35" s="39" t="s">
        <v>6</v>
      </c>
      <c r="L35" s="66"/>
      <c r="M35" s="18">
        <v>9.5</v>
      </c>
      <c r="N35" s="216">
        <f t="shared" si="0"/>
        <v>0</v>
      </c>
      <c r="O35" s="143">
        <f t="shared" si="1"/>
        <v>0</v>
      </c>
      <c r="P35" s="220">
        <f t="shared" si="2"/>
        <v>0</v>
      </c>
      <c r="Q35" s="143">
        <f t="shared" si="3"/>
        <v>0</v>
      </c>
      <c r="R35" s="84"/>
    </row>
    <row r="36" spans="1:18" s="40" customFormat="1" ht="30" x14ac:dyDescent="0.25">
      <c r="A36" s="115">
        <v>28</v>
      </c>
      <c r="B36" s="467" t="s">
        <v>127</v>
      </c>
      <c r="C36" s="450">
        <v>237264</v>
      </c>
      <c r="D36" s="466" t="s">
        <v>91</v>
      </c>
      <c r="E36" s="39"/>
      <c r="F36" s="194"/>
      <c r="G36" s="381"/>
      <c r="H36" s="379"/>
      <c r="I36" s="380"/>
      <c r="J36" s="222">
        <v>95</v>
      </c>
      <c r="K36" s="39" t="s">
        <v>6</v>
      </c>
      <c r="L36" s="66"/>
      <c r="M36" s="18">
        <v>9.5</v>
      </c>
      <c r="N36" s="216">
        <f t="shared" si="0"/>
        <v>0</v>
      </c>
      <c r="O36" s="143">
        <f t="shared" si="1"/>
        <v>0</v>
      </c>
      <c r="P36" s="220">
        <f t="shared" si="2"/>
        <v>0</v>
      </c>
      <c r="Q36" s="143">
        <f t="shared" si="3"/>
        <v>0</v>
      </c>
      <c r="R36" s="84"/>
    </row>
    <row r="37" spans="1:18" s="17" customFormat="1" ht="18.75" x14ac:dyDescent="0.3">
      <c r="A37" s="247"/>
      <c r="B37" s="135" t="s">
        <v>43</v>
      </c>
      <c r="C37" s="134" t="s">
        <v>8</v>
      </c>
      <c r="D37" s="134" t="s">
        <v>8</v>
      </c>
      <c r="E37" s="134" t="s">
        <v>8</v>
      </c>
      <c r="F37" s="134" t="s">
        <v>8</v>
      </c>
      <c r="G37" s="134" t="s">
        <v>8</v>
      </c>
      <c r="H37" s="134" t="s">
        <v>8</v>
      </c>
      <c r="I37" s="134" t="s">
        <v>8</v>
      </c>
      <c r="J37" s="231" t="s">
        <v>8</v>
      </c>
      <c r="K37" s="134" t="s">
        <v>8</v>
      </c>
      <c r="L37" s="389" t="s">
        <v>8</v>
      </c>
      <c r="M37" s="390" t="s">
        <v>8</v>
      </c>
      <c r="N37" s="395" t="s">
        <v>8</v>
      </c>
      <c r="O37" s="143">
        <f>SUM(O9:O36)</f>
        <v>0</v>
      </c>
      <c r="P37" s="396" t="s">
        <v>8</v>
      </c>
      <c r="Q37" s="143">
        <f>SUM(Q9:Q36)</f>
        <v>0</v>
      </c>
      <c r="R37" s="390" t="s">
        <v>42</v>
      </c>
    </row>
    <row r="38" spans="1:18" s="17" customFormat="1" ht="18.75" x14ac:dyDescent="0.3">
      <c r="A38" s="150"/>
      <c r="B38" s="312" t="s">
        <v>53</v>
      </c>
      <c r="C38" s="313" t="s">
        <v>8</v>
      </c>
      <c r="D38" s="313" t="s">
        <v>8</v>
      </c>
      <c r="E38" s="313" t="s">
        <v>8</v>
      </c>
      <c r="F38" s="313" t="s">
        <v>8</v>
      </c>
      <c r="G38" s="313" t="s">
        <v>8</v>
      </c>
      <c r="H38" s="313" t="s">
        <v>8</v>
      </c>
      <c r="I38" s="313" t="s">
        <v>8</v>
      </c>
      <c r="J38" s="314" t="s">
        <v>8</v>
      </c>
      <c r="K38" s="313" t="s">
        <v>8</v>
      </c>
      <c r="L38" s="327" t="s">
        <v>8</v>
      </c>
      <c r="M38" s="328" t="s">
        <v>8</v>
      </c>
      <c r="N38" s="395" t="s">
        <v>8</v>
      </c>
      <c r="O38" s="143">
        <f>O37*2</f>
        <v>0</v>
      </c>
      <c r="P38" s="396" t="s">
        <v>8</v>
      </c>
      <c r="Q38" s="143">
        <f>Q37*2</f>
        <v>0</v>
      </c>
      <c r="R38" s="329" t="s">
        <v>42</v>
      </c>
    </row>
    <row r="39" spans="1:18" s="6" customFormat="1" ht="15" x14ac:dyDescent="0.25">
      <c r="A39" s="242"/>
      <c r="B39" s="274" t="s">
        <v>115</v>
      </c>
      <c r="C39" s="274"/>
      <c r="D39" s="20"/>
      <c r="E39" s="20"/>
      <c r="F39" s="20"/>
      <c r="G39" s="20"/>
      <c r="H39" s="20"/>
      <c r="I39" s="20"/>
      <c r="J39" s="151"/>
      <c r="K39" s="20"/>
      <c r="L39" s="246"/>
      <c r="M39" s="330"/>
      <c r="N39" s="246"/>
      <c r="O39" s="331"/>
      <c r="P39" s="331"/>
      <c r="Q39" s="331"/>
      <c r="R39" s="152"/>
    </row>
    <row r="40" spans="1:18" x14ac:dyDescent="0.2">
      <c r="B40" s="318" t="s">
        <v>116</v>
      </c>
      <c r="C40" s="276"/>
      <c r="D40" s="112"/>
      <c r="E40" s="112"/>
      <c r="F40" s="112"/>
      <c r="G40" s="112"/>
      <c r="H40" s="112"/>
      <c r="I40" s="112"/>
      <c r="J40" s="298"/>
      <c r="K40" s="112"/>
      <c r="L40" s="332"/>
      <c r="M40" s="269"/>
      <c r="N40" s="332"/>
      <c r="O40" s="333"/>
      <c r="P40" s="333"/>
      <c r="Q40" s="333"/>
      <c r="R40" s="269"/>
    </row>
    <row r="41" spans="1:18" x14ac:dyDescent="0.2">
      <c r="B41" s="493" t="s">
        <v>114</v>
      </c>
      <c r="C41" s="494"/>
      <c r="D41" s="112"/>
      <c r="E41" s="112"/>
      <c r="F41" s="112"/>
      <c r="G41" s="112"/>
      <c r="H41" s="112"/>
      <c r="I41" s="112"/>
      <c r="J41" s="298"/>
      <c r="K41" s="112"/>
      <c r="L41" s="332"/>
      <c r="M41" s="269"/>
      <c r="N41" s="332"/>
      <c r="O41" s="333"/>
      <c r="P41" s="333"/>
      <c r="Q41" s="333"/>
      <c r="R41" s="269"/>
    </row>
    <row r="42" spans="1:18" ht="20.25" x14ac:dyDescent="0.3">
      <c r="B42" s="270"/>
    </row>
    <row r="43" spans="1:18" ht="15" x14ac:dyDescent="0.25">
      <c r="B43" s="400" t="s">
        <v>175</v>
      </c>
    </row>
    <row r="44" spans="1:18" ht="45" x14ac:dyDescent="0.25">
      <c r="B44" s="400" t="s">
        <v>176</v>
      </c>
    </row>
    <row r="45" spans="1:18" ht="90" x14ac:dyDescent="0.25">
      <c r="B45" s="400" t="s">
        <v>177</v>
      </c>
    </row>
    <row r="46" spans="1:18" ht="15" x14ac:dyDescent="0.25">
      <c r="B46" s="400" t="s">
        <v>178</v>
      </c>
    </row>
    <row r="47" spans="1:18" ht="15" x14ac:dyDescent="0.25">
      <c r="B47" s="401"/>
    </row>
    <row r="48" spans="1:18" s="6" customFormat="1" ht="15" x14ac:dyDescent="0.25">
      <c r="B48" s="154" t="s">
        <v>179</v>
      </c>
      <c r="C48" s="22"/>
      <c r="D48" s="173"/>
      <c r="E48" s="22"/>
      <c r="F48" s="22"/>
      <c r="G48" s="22"/>
      <c r="H48" s="22"/>
      <c r="I48" s="22"/>
      <c r="J48" s="184"/>
      <c r="K48" s="22"/>
      <c r="L48" s="502"/>
      <c r="M48" s="5"/>
      <c r="N48" s="502" t="s">
        <v>252</v>
      </c>
      <c r="O48" s="137"/>
      <c r="P48" s="137"/>
      <c r="Q48" s="23"/>
      <c r="R48" s="5"/>
    </row>
  </sheetData>
  <phoneticPr fontId="2" type="noConversion"/>
  <pageMargins left="0.19" right="0.21" top="1" bottom="1" header="0" footer="0"/>
  <pageSetup paperSize="9" scale="45" orientation="landscape" r:id="rId1"/>
  <headerFooter alignWithMargins="0"/>
  <ignoredErrors>
    <ignoredError sqref="N9:N36" unlockedFormula="1"/>
    <ignoredError sqref="A43:A47 A1:A8 A37:A42 A49:A104857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5"/>
  <dimension ref="A1:R36"/>
  <sheetViews>
    <sheetView topLeftCell="C16" zoomScale="90" zoomScaleNormal="90" workbookViewId="0">
      <selection activeCell="Q25" sqref="Q25"/>
    </sheetView>
  </sheetViews>
  <sheetFormatPr defaultRowHeight="12.75" x14ac:dyDescent="0.2"/>
  <cols>
    <col min="1" max="1" width="4.7109375" style="13" customWidth="1"/>
    <col min="2" max="2" width="59.85546875" style="13" customWidth="1"/>
    <col min="3" max="3" width="10.140625" style="53" customWidth="1"/>
    <col min="4" max="5" width="13.7109375" style="53" customWidth="1"/>
    <col min="6" max="6" width="15.85546875" style="53" customWidth="1"/>
    <col min="7" max="7" width="13.7109375" style="53" customWidth="1"/>
    <col min="8" max="8" width="14.42578125" style="53" customWidth="1"/>
    <col min="9" max="9" width="13.28515625" style="53" customWidth="1"/>
    <col min="10" max="10" width="13.7109375" style="182" customWidth="1"/>
    <col min="11" max="11" width="5.140625" style="53" customWidth="1"/>
    <col min="12" max="12" width="12.7109375" style="64" customWidth="1"/>
    <col min="13" max="13" width="7.7109375" style="12" customWidth="1"/>
    <col min="14" max="14" width="11.85546875" style="64" customWidth="1"/>
    <col min="15" max="15" width="18.140625" style="139" customWidth="1"/>
    <col min="16" max="16" width="17.28515625" style="139" customWidth="1"/>
    <col min="17" max="17" width="18.140625" style="139" customWidth="1"/>
    <col min="18" max="18" width="12.7109375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22"/>
      <c r="E1" s="22"/>
      <c r="F1" s="22"/>
      <c r="G1" s="22"/>
      <c r="H1" s="22"/>
      <c r="I1" s="22"/>
      <c r="J1" s="184"/>
      <c r="K1" s="22"/>
      <c r="L1" s="56"/>
      <c r="M1" s="7"/>
      <c r="N1" s="56"/>
      <c r="O1" s="137"/>
      <c r="P1" s="137"/>
      <c r="Q1" s="137"/>
      <c r="R1" s="14"/>
    </row>
    <row r="2" spans="1:18" s="6" customFormat="1" ht="15" x14ac:dyDescent="0.25">
      <c r="C2" s="22"/>
      <c r="D2" s="22"/>
      <c r="E2" s="22"/>
      <c r="F2" s="22"/>
      <c r="G2" s="22"/>
      <c r="H2" s="22"/>
      <c r="I2" s="22"/>
      <c r="J2" s="184"/>
      <c r="K2" s="22"/>
      <c r="L2" s="56"/>
      <c r="M2" s="7"/>
      <c r="N2" s="56"/>
      <c r="O2" s="137"/>
      <c r="P2" s="137"/>
      <c r="Q2" s="137"/>
      <c r="R2" s="14"/>
    </row>
    <row r="3" spans="1:18" s="6" customFormat="1" ht="15" x14ac:dyDescent="0.25">
      <c r="A3" s="74" t="s">
        <v>37</v>
      </c>
      <c r="B3" s="75"/>
      <c r="C3" s="22"/>
      <c r="D3" s="22"/>
      <c r="E3" s="22"/>
      <c r="F3" s="22"/>
      <c r="G3" s="22"/>
      <c r="H3" s="22"/>
      <c r="I3" s="22"/>
      <c r="J3" s="184"/>
      <c r="K3" s="22"/>
      <c r="L3" s="56"/>
      <c r="M3" s="7"/>
      <c r="N3" s="56"/>
      <c r="O3" s="137"/>
      <c r="P3" s="137"/>
      <c r="Q3" s="137"/>
      <c r="R3" s="14"/>
    </row>
    <row r="4" spans="1:18" s="6" customFormat="1" ht="15" x14ac:dyDescent="0.25">
      <c r="A4" s="68"/>
      <c r="B4" s="21"/>
      <c r="C4" s="22"/>
      <c r="D4" s="22"/>
      <c r="E4" s="22"/>
      <c r="F4" s="22"/>
      <c r="G4" s="22"/>
      <c r="H4" s="22"/>
      <c r="I4" s="22"/>
      <c r="J4" s="184"/>
      <c r="K4" s="22"/>
      <c r="L4" s="56"/>
      <c r="M4" s="7"/>
      <c r="N4" s="56"/>
      <c r="O4" s="137"/>
      <c r="P4" s="137"/>
      <c r="Q4" s="137"/>
      <c r="R4" s="14"/>
    </row>
    <row r="5" spans="1:18" s="6" customFormat="1" ht="15" x14ac:dyDescent="0.25">
      <c r="C5" s="22"/>
      <c r="D5" s="22"/>
      <c r="E5" s="22"/>
      <c r="F5" s="22"/>
      <c r="G5" s="22"/>
      <c r="H5" s="22"/>
      <c r="I5" s="22"/>
      <c r="J5" s="184"/>
      <c r="K5" s="22"/>
      <c r="L5" s="56"/>
      <c r="M5" s="7"/>
      <c r="N5" s="56"/>
      <c r="O5" s="137"/>
      <c r="P5" s="137"/>
      <c r="Q5" s="137"/>
      <c r="R5" s="14"/>
    </row>
    <row r="6" spans="1:18" s="67" customFormat="1" ht="14.25" x14ac:dyDescent="0.2">
      <c r="B6" s="67" t="s">
        <v>89</v>
      </c>
      <c r="C6" s="11"/>
      <c r="D6" s="11"/>
      <c r="E6" s="11"/>
      <c r="F6" s="11"/>
      <c r="G6" s="11"/>
      <c r="H6" s="11"/>
      <c r="I6" s="11"/>
      <c r="J6" s="189"/>
      <c r="K6" s="11"/>
      <c r="L6" s="109"/>
      <c r="M6" s="57"/>
      <c r="N6" s="109"/>
      <c r="O6" s="145"/>
      <c r="P6" s="145"/>
      <c r="Q6" s="145"/>
      <c r="R6" s="41"/>
    </row>
    <row r="7" spans="1:18" s="6" customFormat="1" ht="15" x14ac:dyDescent="0.25">
      <c r="A7" s="40"/>
      <c r="B7" s="69"/>
      <c r="C7" s="70"/>
      <c r="D7" s="70"/>
      <c r="E7" s="70"/>
      <c r="F7" s="70"/>
      <c r="G7" s="70"/>
      <c r="H7" s="70"/>
      <c r="I7" s="70"/>
      <c r="J7" s="190"/>
      <c r="K7" s="70"/>
      <c r="L7" s="110"/>
      <c r="M7" s="7"/>
      <c r="N7" s="110"/>
      <c r="O7" s="137"/>
      <c r="P7" s="137"/>
      <c r="Q7" s="137"/>
      <c r="R7" s="15"/>
    </row>
    <row r="8" spans="1:18" s="80" customFormat="1" ht="67.5" customHeight="1" x14ac:dyDescent="0.2">
      <c r="A8" s="337" t="s">
        <v>1</v>
      </c>
      <c r="B8" s="265" t="s">
        <v>2</v>
      </c>
      <c r="C8" s="252" t="s">
        <v>22</v>
      </c>
      <c r="D8" s="409" t="s">
        <v>9</v>
      </c>
      <c r="E8" s="265" t="s">
        <v>86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47</v>
      </c>
      <c r="O8" s="338" t="s">
        <v>58</v>
      </c>
      <c r="P8" s="341" t="s">
        <v>56</v>
      </c>
      <c r="Q8" s="338" t="s">
        <v>38</v>
      </c>
      <c r="R8" s="361" t="s">
        <v>106</v>
      </c>
    </row>
    <row r="9" spans="1:18" s="6" customFormat="1" ht="39.75" customHeight="1" x14ac:dyDescent="0.25">
      <c r="A9" s="76" t="s">
        <v>26</v>
      </c>
      <c r="B9" s="440" t="s">
        <v>146</v>
      </c>
      <c r="C9" s="468">
        <v>233001</v>
      </c>
      <c r="D9" s="453" t="s">
        <v>61</v>
      </c>
      <c r="E9" s="195"/>
      <c r="F9" s="261"/>
      <c r="G9" s="195"/>
      <c r="H9" s="31"/>
      <c r="I9" s="44"/>
      <c r="J9" s="204">
        <v>50</v>
      </c>
      <c r="K9" s="39" t="s">
        <v>6</v>
      </c>
      <c r="L9" s="160"/>
      <c r="M9" s="18">
        <v>9.5</v>
      </c>
      <c r="N9" s="157">
        <f>L9+(L9*9.5%)</f>
        <v>0</v>
      </c>
      <c r="O9" s="84">
        <f>J9*L9</f>
        <v>0</v>
      </c>
      <c r="P9" s="84">
        <f>O9*2</f>
        <v>0</v>
      </c>
      <c r="Q9" s="84">
        <f>J9*N9</f>
        <v>0</v>
      </c>
      <c r="R9" s="55"/>
    </row>
    <row r="10" spans="1:18" s="6" customFormat="1" ht="40.5" customHeight="1" x14ac:dyDescent="0.25">
      <c r="A10" s="76" t="s">
        <v>27</v>
      </c>
      <c r="B10" s="440" t="s">
        <v>148</v>
      </c>
      <c r="C10" s="457">
        <v>233039</v>
      </c>
      <c r="D10" s="453" t="s">
        <v>61</v>
      </c>
      <c r="E10" s="195"/>
      <c r="F10" s="261"/>
      <c r="G10" s="195"/>
      <c r="H10" s="31"/>
      <c r="I10" s="44"/>
      <c r="J10" s="204">
        <v>180</v>
      </c>
      <c r="K10" s="39" t="s">
        <v>6</v>
      </c>
      <c r="L10" s="160"/>
      <c r="M10" s="18">
        <v>9.5</v>
      </c>
      <c r="N10" s="157">
        <f t="shared" ref="N10:N23" si="0">L10+(L10*9.5%)</f>
        <v>0</v>
      </c>
      <c r="O10" s="84">
        <f t="shared" ref="O10:O23" si="1">J10*L10</f>
        <v>0</v>
      </c>
      <c r="P10" s="84">
        <f t="shared" ref="P10:P23" si="2">O10*2</f>
        <v>0</v>
      </c>
      <c r="Q10" s="84">
        <f t="shared" ref="Q10:Q23" si="3">J10*N10</f>
        <v>0</v>
      </c>
      <c r="R10" s="55"/>
    </row>
    <row r="11" spans="1:18" s="6" customFormat="1" ht="40.5" customHeight="1" x14ac:dyDescent="0.25">
      <c r="A11" s="76" t="s">
        <v>28</v>
      </c>
      <c r="B11" s="440" t="s">
        <v>183</v>
      </c>
      <c r="C11" s="457">
        <v>233039</v>
      </c>
      <c r="D11" s="453" t="s">
        <v>13</v>
      </c>
      <c r="E11" s="195"/>
      <c r="F11" s="261"/>
      <c r="G11" s="195"/>
      <c r="H11" s="31"/>
      <c r="I11" s="44"/>
      <c r="J11" s="204">
        <v>100</v>
      </c>
      <c r="K11" s="39" t="s">
        <v>6</v>
      </c>
      <c r="L11" s="160"/>
      <c r="M11" s="18">
        <v>9.5</v>
      </c>
      <c r="N11" s="157">
        <f t="shared" ref="N11" si="4">L11+(L11*9.5%)</f>
        <v>0</v>
      </c>
      <c r="O11" s="84">
        <f t="shared" ref="O11" si="5">J11*L11</f>
        <v>0</v>
      </c>
      <c r="P11" s="84">
        <f t="shared" ref="P11" si="6">O11*2</f>
        <v>0</v>
      </c>
      <c r="Q11" s="84">
        <f t="shared" ref="Q11" si="7">J11*N11</f>
        <v>0</v>
      </c>
      <c r="R11" s="55"/>
    </row>
    <row r="12" spans="1:18" s="6" customFormat="1" ht="40.5" customHeight="1" x14ac:dyDescent="0.25">
      <c r="A12" s="76" t="s">
        <v>29</v>
      </c>
      <c r="B12" s="440" t="s">
        <v>184</v>
      </c>
      <c r="C12" s="457">
        <v>233039</v>
      </c>
      <c r="D12" s="453" t="s">
        <v>19</v>
      </c>
      <c r="E12" s="195"/>
      <c r="F12" s="261"/>
      <c r="G12" s="195"/>
      <c r="H12" s="31"/>
      <c r="I12" s="44"/>
      <c r="J12" s="204">
        <v>80</v>
      </c>
      <c r="K12" s="39" t="s">
        <v>6</v>
      </c>
      <c r="L12" s="160"/>
      <c r="M12" s="18">
        <v>9.5</v>
      </c>
      <c r="N12" s="157">
        <f t="shared" ref="N12" si="8">L12+(L12*9.5%)</f>
        <v>0</v>
      </c>
      <c r="O12" s="84">
        <f t="shared" ref="O12" si="9">J12*L12</f>
        <v>0</v>
      </c>
      <c r="P12" s="84">
        <f t="shared" ref="P12" si="10">O12*2</f>
        <v>0</v>
      </c>
      <c r="Q12" s="84">
        <f t="shared" ref="Q12" si="11">J12*N12</f>
        <v>0</v>
      </c>
      <c r="R12" s="55"/>
    </row>
    <row r="13" spans="1:18" s="6" customFormat="1" ht="36" customHeight="1" x14ac:dyDescent="0.25">
      <c r="A13" s="76" t="s">
        <v>30</v>
      </c>
      <c r="B13" s="440" t="s">
        <v>219</v>
      </c>
      <c r="C13" s="468">
        <v>233040</v>
      </c>
      <c r="D13" s="453" t="s">
        <v>61</v>
      </c>
      <c r="E13" s="195"/>
      <c r="F13" s="261"/>
      <c r="G13" s="195"/>
      <c r="H13" s="31"/>
      <c r="I13" s="44"/>
      <c r="J13" s="204">
        <v>30</v>
      </c>
      <c r="K13" s="39" t="s">
        <v>6</v>
      </c>
      <c r="L13" s="161"/>
      <c r="M13" s="18">
        <v>9.5</v>
      </c>
      <c r="N13" s="157">
        <f t="shared" si="0"/>
        <v>0</v>
      </c>
      <c r="O13" s="84">
        <f t="shared" si="1"/>
        <v>0</v>
      </c>
      <c r="P13" s="84">
        <f t="shared" si="2"/>
        <v>0</v>
      </c>
      <c r="Q13" s="84">
        <f t="shared" si="3"/>
        <v>0</v>
      </c>
      <c r="R13" s="55"/>
    </row>
    <row r="14" spans="1:18" s="6" customFormat="1" ht="33.75" customHeight="1" x14ac:dyDescent="0.25">
      <c r="A14" s="76" t="s">
        <v>31</v>
      </c>
      <c r="B14" s="440" t="s">
        <v>147</v>
      </c>
      <c r="C14" s="457">
        <v>233035</v>
      </c>
      <c r="D14" s="453" t="s">
        <v>61</v>
      </c>
      <c r="E14" s="195"/>
      <c r="F14" s="261"/>
      <c r="G14" s="195"/>
      <c r="H14" s="31"/>
      <c r="I14" s="44"/>
      <c r="J14" s="204">
        <v>30</v>
      </c>
      <c r="K14" s="39" t="s">
        <v>6</v>
      </c>
      <c r="L14" s="161"/>
      <c r="M14" s="18">
        <v>9.5</v>
      </c>
      <c r="N14" s="157">
        <f t="shared" si="0"/>
        <v>0</v>
      </c>
      <c r="O14" s="84">
        <f t="shared" si="1"/>
        <v>0</v>
      </c>
      <c r="P14" s="84">
        <f t="shared" si="2"/>
        <v>0</v>
      </c>
      <c r="Q14" s="84">
        <f t="shared" si="3"/>
        <v>0</v>
      </c>
      <c r="R14" s="55"/>
    </row>
    <row r="15" spans="1:18" s="6" customFormat="1" ht="33.75" customHeight="1" x14ac:dyDescent="0.25">
      <c r="A15" s="76" t="s">
        <v>32</v>
      </c>
      <c r="B15" s="440" t="s">
        <v>182</v>
      </c>
      <c r="C15" s="457">
        <v>233035</v>
      </c>
      <c r="D15" s="453" t="s">
        <v>13</v>
      </c>
      <c r="E15" s="195"/>
      <c r="F15" s="261"/>
      <c r="G15" s="195"/>
      <c r="H15" s="31"/>
      <c r="I15" s="44"/>
      <c r="J15" s="204">
        <v>20</v>
      </c>
      <c r="K15" s="39" t="s">
        <v>6</v>
      </c>
      <c r="L15" s="161"/>
      <c r="M15" s="18">
        <v>9.5</v>
      </c>
      <c r="N15" s="157">
        <f t="shared" ref="N15" si="12">L15+(L15*9.5%)</f>
        <v>0</v>
      </c>
      <c r="O15" s="84">
        <f t="shared" ref="O15" si="13">J15*L15</f>
        <v>0</v>
      </c>
      <c r="P15" s="84">
        <f t="shared" ref="P15" si="14">O15*2</f>
        <v>0</v>
      </c>
      <c r="Q15" s="84">
        <f t="shared" ref="Q15" si="15">J15*N15</f>
        <v>0</v>
      </c>
      <c r="R15" s="55"/>
    </row>
    <row r="16" spans="1:18" s="6" customFormat="1" ht="39" customHeight="1" x14ac:dyDescent="0.25">
      <c r="A16" s="76" t="s">
        <v>33</v>
      </c>
      <c r="B16" s="440" t="s">
        <v>149</v>
      </c>
      <c r="C16" s="468">
        <v>233041</v>
      </c>
      <c r="D16" s="453" t="s">
        <v>61</v>
      </c>
      <c r="E16" s="195"/>
      <c r="F16" s="261"/>
      <c r="G16" s="195"/>
      <c r="H16" s="31"/>
      <c r="I16" s="44"/>
      <c r="J16" s="204">
        <v>50</v>
      </c>
      <c r="K16" s="20" t="s">
        <v>6</v>
      </c>
      <c r="L16" s="161"/>
      <c r="M16" s="18">
        <v>9.5</v>
      </c>
      <c r="N16" s="157">
        <f t="shared" si="0"/>
        <v>0</v>
      </c>
      <c r="O16" s="84">
        <f t="shared" si="1"/>
        <v>0</v>
      </c>
      <c r="P16" s="84">
        <f t="shared" si="2"/>
        <v>0</v>
      </c>
      <c r="Q16" s="84">
        <f t="shared" si="3"/>
        <v>0</v>
      </c>
      <c r="R16" s="55"/>
    </row>
    <row r="17" spans="1:18" s="6" customFormat="1" ht="39" customHeight="1" x14ac:dyDescent="0.25">
      <c r="A17" s="76" t="s">
        <v>34</v>
      </c>
      <c r="B17" s="440" t="s">
        <v>185</v>
      </c>
      <c r="C17" s="468">
        <v>233041</v>
      </c>
      <c r="D17" s="466" t="s">
        <v>13</v>
      </c>
      <c r="E17" s="195"/>
      <c r="F17" s="261"/>
      <c r="G17" s="195"/>
      <c r="H17" s="31"/>
      <c r="I17" s="44"/>
      <c r="J17" s="204">
        <v>30</v>
      </c>
      <c r="K17" s="20" t="s">
        <v>6</v>
      </c>
      <c r="L17" s="161"/>
      <c r="M17" s="18">
        <v>9.5</v>
      </c>
      <c r="N17" s="157">
        <f t="shared" ref="N17" si="16">L17+(L17*9.5%)</f>
        <v>0</v>
      </c>
      <c r="O17" s="84">
        <f t="shared" ref="O17" si="17">J17*L17</f>
        <v>0</v>
      </c>
      <c r="P17" s="84">
        <f t="shared" ref="P17" si="18">O17*2</f>
        <v>0</v>
      </c>
      <c r="Q17" s="84">
        <f t="shared" ref="Q17" si="19">J17*N17</f>
        <v>0</v>
      </c>
      <c r="R17" s="55"/>
    </row>
    <row r="18" spans="1:18" s="6" customFormat="1" ht="34.5" customHeight="1" x14ac:dyDescent="0.25">
      <c r="A18" s="76" t="s">
        <v>35</v>
      </c>
      <c r="B18" s="447" t="s">
        <v>150</v>
      </c>
      <c r="C18" s="468">
        <v>233043</v>
      </c>
      <c r="D18" s="466" t="s">
        <v>61</v>
      </c>
      <c r="E18" s="195"/>
      <c r="F18" s="261"/>
      <c r="G18" s="195"/>
      <c r="H18" s="31"/>
      <c r="I18" s="44"/>
      <c r="J18" s="204">
        <v>60</v>
      </c>
      <c r="K18" s="39" t="s">
        <v>6</v>
      </c>
      <c r="L18" s="160"/>
      <c r="M18" s="18">
        <v>9.5</v>
      </c>
      <c r="N18" s="157">
        <f>L18+(L18*9.5%)</f>
        <v>0</v>
      </c>
      <c r="O18" s="84">
        <f>J18*L18</f>
        <v>0</v>
      </c>
      <c r="P18" s="84">
        <f>O18*2</f>
        <v>0</v>
      </c>
      <c r="Q18" s="84">
        <f>J18*N18</f>
        <v>0</v>
      </c>
      <c r="R18" s="55"/>
    </row>
    <row r="19" spans="1:18" s="6" customFormat="1" ht="35.25" customHeight="1" x14ac:dyDescent="0.25">
      <c r="A19" s="76" t="s">
        <v>36</v>
      </c>
      <c r="B19" s="447" t="s">
        <v>151</v>
      </c>
      <c r="C19" s="468">
        <v>233044</v>
      </c>
      <c r="D19" s="466" t="s">
        <v>60</v>
      </c>
      <c r="E19" s="195"/>
      <c r="F19" s="261"/>
      <c r="G19" s="195"/>
      <c r="H19" s="31"/>
      <c r="I19" s="44"/>
      <c r="J19" s="204">
        <v>70</v>
      </c>
      <c r="K19" s="39" t="s">
        <v>6</v>
      </c>
      <c r="L19" s="161"/>
      <c r="M19" s="18">
        <v>9.5</v>
      </c>
      <c r="N19" s="157">
        <f>L19+(L19*9.5%)</f>
        <v>0</v>
      </c>
      <c r="O19" s="84">
        <f>J19*L19</f>
        <v>0</v>
      </c>
      <c r="P19" s="84">
        <f>O19*2</f>
        <v>0</v>
      </c>
      <c r="Q19" s="84">
        <f>J19*N19</f>
        <v>0</v>
      </c>
      <c r="R19" s="55"/>
    </row>
    <row r="20" spans="1:18" s="6" customFormat="1" ht="32.25" customHeight="1" x14ac:dyDescent="0.25">
      <c r="A20" s="76" t="s">
        <v>54</v>
      </c>
      <c r="B20" s="440" t="s">
        <v>109</v>
      </c>
      <c r="C20" s="468">
        <v>233042</v>
      </c>
      <c r="D20" s="466" t="s">
        <v>10</v>
      </c>
      <c r="E20" s="195"/>
      <c r="F20" s="261"/>
      <c r="G20" s="195"/>
      <c r="H20" s="31"/>
      <c r="I20" s="44"/>
      <c r="J20" s="204">
        <v>250</v>
      </c>
      <c r="K20" s="20" t="s">
        <v>6</v>
      </c>
      <c r="L20" s="161"/>
      <c r="M20" s="18">
        <v>9.5</v>
      </c>
      <c r="N20" s="157">
        <f t="shared" si="0"/>
        <v>0</v>
      </c>
      <c r="O20" s="84">
        <f t="shared" si="1"/>
        <v>0</v>
      </c>
      <c r="P20" s="84">
        <f t="shared" si="2"/>
        <v>0</v>
      </c>
      <c r="Q20" s="84">
        <f t="shared" si="3"/>
        <v>0</v>
      </c>
      <c r="R20" s="55"/>
    </row>
    <row r="21" spans="1:18" s="6" customFormat="1" ht="35.25" customHeight="1" x14ac:dyDescent="0.25">
      <c r="A21" s="76" t="s">
        <v>78</v>
      </c>
      <c r="B21" s="440" t="s">
        <v>152</v>
      </c>
      <c r="C21" s="468">
        <v>233037</v>
      </c>
      <c r="D21" s="453" t="s">
        <v>13</v>
      </c>
      <c r="E21" s="195"/>
      <c r="F21" s="261"/>
      <c r="G21" s="195"/>
      <c r="H21" s="31"/>
      <c r="I21" s="44"/>
      <c r="J21" s="204">
        <v>180</v>
      </c>
      <c r="K21" s="20" t="s">
        <v>6</v>
      </c>
      <c r="L21" s="160"/>
      <c r="M21" s="18">
        <v>9.5</v>
      </c>
      <c r="N21" s="157">
        <f>L21+(L21*9.5%)</f>
        <v>0</v>
      </c>
      <c r="O21" s="84">
        <f>J21*L21</f>
        <v>0</v>
      </c>
      <c r="P21" s="84">
        <f>O21*2</f>
        <v>0</v>
      </c>
      <c r="Q21" s="84">
        <f>J21*N21</f>
        <v>0</v>
      </c>
      <c r="R21" s="55"/>
    </row>
    <row r="22" spans="1:18" s="6" customFormat="1" ht="31.5" customHeight="1" x14ac:dyDescent="0.25">
      <c r="A22" s="76" t="s">
        <v>79</v>
      </c>
      <c r="B22" s="440" t="s">
        <v>232</v>
      </c>
      <c r="C22" s="457">
        <v>233023</v>
      </c>
      <c r="D22" s="453" t="s">
        <v>76</v>
      </c>
      <c r="E22" s="195"/>
      <c r="F22" s="261"/>
      <c r="G22" s="195"/>
      <c r="H22" s="31"/>
      <c r="I22" s="44"/>
      <c r="J22" s="204">
        <v>80</v>
      </c>
      <c r="K22" s="39" t="s">
        <v>6</v>
      </c>
      <c r="L22" s="161"/>
      <c r="M22" s="18">
        <v>9.5</v>
      </c>
      <c r="N22" s="157">
        <f t="shared" si="0"/>
        <v>0</v>
      </c>
      <c r="O22" s="84">
        <f t="shared" si="1"/>
        <v>0</v>
      </c>
      <c r="P22" s="84">
        <f t="shared" si="2"/>
        <v>0</v>
      </c>
      <c r="Q22" s="84">
        <f t="shared" si="3"/>
        <v>0</v>
      </c>
      <c r="R22" s="55"/>
    </row>
    <row r="23" spans="1:18" s="6" customFormat="1" ht="30" x14ac:dyDescent="0.25">
      <c r="A23" s="76" t="s">
        <v>80</v>
      </c>
      <c r="B23" s="79" t="s">
        <v>191</v>
      </c>
      <c r="C23" s="107">
        <v>233038</v>
      </c>
      <c r="D23" s="62" t="s">
        <v>76</v>
      </c>
      <c r="E23" s="195"/>
      <c r="F23" s="261"/>
      <c r="G23" s="195"/>
      <c r="H23" s="31"/>
      <c r="I23" s="44"/>
      <c r="J23" s="204">
        <v>16</v>
      </c>
      <c r="K23" s="39" t="s">
        <v>6</v>
      </c>
      <c r="L23" s="161"/>
      <c r="M23" s="18">
        <v>9.5</v>
      </c>
      <c r="N23" s="157">
        <f t="shared" si="0"/>
        <v>0</v>
      </c>
      <c r="O23" s="84">
        <f t="shared" si="1"/>
        <v>0</v>
      </c>
      <c r="P23" s="84">
        <f t="shared" si="2"/>
        <v>0</v>
      </c>
      <c r="Q23" s="84">
        <f t="shared" si="3"/>
        <v>0</v>
      </c>
      <c r="R23" s="55"/>
    </row>
    <row r="24" spans="1:18" s="6" customFormat="1" ht="15" x14ac:dyDescent="0.25">
      <c r="A24" s="78"/>
      <c r="B24" s="72" t="s">
        <v>43</v>
      </c>
      <c r="C24" s="81" t="s">
        <v>8</v>
      </c>
      <c r="D24" s="81" t="s">
        <v>8</v>
      </c>
      <c r="E24" s="81" t="s">
        <v>8</v>
      </c>
      <c r="F24" s="81" t="s">
        <v>8</v>
      </c>
      <c r="G24" s="81" t="s">
        <v>8</v>
      </c>
      <c r="H24" s="81" t="s">
        <v>8</v>
      </c>
      <c r="I24" s="81" t="s">
        <v>8</v>
      </c>
      <c r="J24" s="224" t="s">
        <v>8</v>
      </c>
      <c r="K24" s="81" t="s">
        <v>8</v>
      </c>
      <c r="L24" s="162" t="s">
        <v>8</v>
      </c>
      <c r="M24" s="16" t="s">
        <v>8</v>
      </c>
      <c r="N24" s="155" t="s">
        <v>8</v>
      </c>
      <c r="O24" s="84">
        <f>SUM(O9:O23)</f>
        <v>0</v>
      </c>
      <c r="P24" s="171" t="s">
        <v>8</v>
      </c>
      <c r="Q24" s="84">
        <f>SUM(Q9:Q23)</f>
        <v>0</v>
      </c>
      <c r="R24" s="16" t="s">
        <v>45</v>
      </c>
    </row>
    <row r="25" spans="1:18" s="6" customFormat="1" ht="15" x14ac:dyDescent="0.25">
      <c r="A25" s="78"/>
      <c r="B25" s="72" t="s">
        <v>44</v>
      </c>
      <c r="C25" s="293" t="s">
        <v>8</v>
      </c>
      <c r="D25" s="293" t="s">
        <v>8</v>
      </c>
      <c r="E25" s="293" t="s">
        <v>8</v>
      </c>
      <c r="F25" s="293" t="s">
        <v>8</v>
      </c>
      <c r="G25" s="293" t="s">
        <v>8</v>
      </c>
      <c r="H25" s="293" t="s">
        <v>8</v>
      </c>
      <c r="I25" s="293" t="s">
        <v>8</v>
      </c>
      <c r="J25" s="294" t="s">
        <v>8</v>
      </c>
      <c r="K25" s="293" t="s">
        <v>8</v>
      </c>
      <c r="L25" s="300" t="s">
        <v>8</v>
      </c>
      <c r="M25" s="297" t="s">
        <v>8</v>
      </c>
      <c r="N25" s="295" t="s">
        <v>8</v>
      </c>
      <c r="O25" s="264">
        <f>O24*2</f>
        <v>0</v>
      </c>
      <c r="P25" s="296" t="s">
        <v>8</v>
      </c>
      <c r="Q25" s="264">
        <f>Q24*2</f>
        <v>0</v>
      </c>
      <c r="R25" s="297" t="s">
        <v>45</v>
      </c>
    </row>
    <row r="26" spans="1:18" ht="14.25" x14ac:dyDescent="0.2">
      <c r="B26" s="81" t="s">
        <v>115</v>
      </c>
      <c r="C26" s="274"/>
      <c r="D26" s="302"/>
      <c r="E26" s="302"/>
      <c r="F26" s="302"/>
      <c r="G26" s="302"/>
      <c r="H26" s="302"/>
      <c r="I26" s="302"/>
      <c r="J26" s="303"/>
      <c r="K26" s="302"/>
      <c r="L26" s="304"/>
      <c r="M26" s="306"/>
      <c r="N26" s="304"/>
      <c r="O26" s="305"/>
      <c r="P26" s="305"/>
      <c r="Q26" s="305"/>
      <c r="R26" s="306"/>
    </row>
    <row r="27" spans="1:18" x14ac:dyDescent="0.2">
      <c r="B27" s="501" t="s">
        <v>116</v>
      </c>
      <c r="C27" s="276"/>
      <c r="D27" s="302"/>
      <c r="E27" s="302"/>
      <c r="F27" s="302"/>
      <c r="G27" s="302"/>
      <c r="H27" s="302"/>
      <c r="I27" s="302"/>
      <c r="J27" s="303"/>
      <c r="K27" s="302"/>
      <c r="L27" s="304"/>
      <c r="M27" s="306"/>
      <c r="N27" s="304"/>
      <c r="O27" s="305"/>
      <c r="P27" s="305"/>
      <c r="Q27" s="305"/>
      <c r="R27" s="306"/>
    </row>
    <row r="28" spans="1:18" x14ac:dyDescent="0.2">
      <c r="B28" s="495" t="s">
        <v>114</v>
      </c>
      <c r="C28" s="494"/>
      <c r="D28" s="302"/>
      <c r="E28" s="302"/>
      <c r="F28" s="302"/>
      <c r="G28" s="302"/>
      <c r="H28" s="302"/>
      <c r="I28" s="302"/>
      <c r="J28" s="303"/>
      <c r="K28" s="302"/>
      <c r="L28" s="304"/>
      <c r="M28" s="306"/>
      <c r="N28" s="304"/>
      <c r="O28" s="305"/>
      <c r="P28" s="305"/>
      <c r="Q28" s="305"/>
      <c r="R28" s="306"/>
    </row>
    <row r="30" spans="1:18" ht="15" x14ac:dyDescent="0.25">
      <c r="B30" s="400" t="s">
        <v>175</v>
      </c>
    </row>
    <row r="31" spans="1:18" ht="45" x14ac:dyDescent="0.25">
      <c r="B31" s="400" t="s">
        <v>176</v>
      </c>
    </row>
    <row r="32" spans="1:18" ht="90" x14ac:dyDescent="0.25">
      <c r="B32" s="400" t="s">
        <v>177</v>
      </c>
    </row>
    <row r="33" spans="2:18" ht="15" x14ac:dyDescent="0.25">
      <c r="B33" s="400" t="s">
        <v>178</v>
      </c>
    </row>
    <row r="34" spans="2:18" ht="15" x14ac:dyDescent="0.25">
      <c r="B34" s="401"/>
    </row>
    <row r="35" spans="2:18" s="6" customFormat="1" ht="15" x14ac:dyDescent="0.25">
      <c r="B35" s="154" t="s">
        <v>179</v>
      </c>
      <c r="C35" s="22"/>
      <c r="D35" s="173"/>
      <c r="E35" s="22"/>
      <c r="F35" s="22"/>
      <c r="G35" s="22"/>
      <c r="H35" s="22"/>
      <c r="I35" s="22"/>
      <c r="J35" s="184"/>
      <c r="K35" s="22"/>
      <c r="L35" s="502"/>
      <c r="M35" s="5"/>
      <c r="N35" s="502" t="s">
        <v>252</v>
      </c>
      <c r="O35" s="137"/>
      <c r="P35" s="137"/>
      <c r="Q35" s="23"/>
      <c r="R35" s="5"/>
    </row>
    <row r="36" spans="2:18" ht="15" x14ac:dyDescent="0.25">
      <c r="B36" s="154"/>
    </row>
  </sheetData>
  <phoneticPr fontId="2" type="noConversion"/>
  <pageMargins left="0.19" right="0.2" top="1" bottom="1" header="0" footer="0"/>
  <pageSetup paperSize="9" scale="45" orientation="landscape" r:id="rId1"/>
  <headerFooter alignWithMargins="0"/>
  <ignoredErrors>
    <ignoredError sqref="A9:A23" numberStoredAsText="1"/>
    <ignoredError sqref="N22:N23 N9 N10 N14 N13 N20 N16 N11:N12 N17:N19 N21 N1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8"/>
  <dimension ref="A1:R37"/>
  <sheetViews>
    <sheetView topLeftCell="A16" zoomScale="70" zoomScaleNormal="70" workbookViewId="0">
      <selection activeCell="Q27" sqref="Q27"/>
    </sheetView>
  </sheetViews>
  <sheetFormatPr defaultRowHeight="12.75" x14ac:dyDescent="0.2"/>
  <cols>
    <col min="1" max="1" width="4.85546875" style="13" customWidth="1"/>
    <col min="2" max="2" width="60.7109375" style="13" customWidth="1"/>
    <col min="3" max="3" width="11.42578125" style="13" customWidth="1"/>
    <col min="4" max="4" width="13.7109375" style="13" customWidth="1"/>
    <col min="5" max="5" width="10.85546875" style="13" customWidth="1"/>
    <col min="6" max="6" width="17.140625" style="13" customWidth="1"/>
    <col min="7" max="9" width="13.7109375" style="13" customWidth="1"/>
    <col min="10" max="10" width="13.7109375" style="182" customWidth="1"/>
    <col min="11" max="11" width="5.140625" style="13" customWidth="1"/>
    <col min="12" max="12" width="14" style="64" customWidth="1"/>
    <col min="13" max="13" width="8.7109375" style="12" customWidth="1"/>
    <col min="14" max="14" width="13" style="64" customWidth="1"/>
    <col min="15" max="17" width="17.28515625" style="139" customWidth="1"/>
    <col min="18" max="18" width="13.42578125" style="12" customWidth="1"/>
    <col min="19" max="16384" width="9.140625" style="13"/>
  </cols>
  <sheetData>
    <row r="1" spans="1:18" s="6" customFormat="1" ht="15" x14ac:dyDescent="0.25">
      <c r="A1" s="67" t="s">
        <v>40</v>
      </c>
      <c r="C1" s="22"/>
      <c r="D1" s="22"/>
      <c r="E1" s="22"/>
      <c r="F1" s="22"/>
      <c r="G1" s="22"/>
      <c r="H1" s="22"/>
      <c r="I1" s="22"/>
      <c r="J1" s="184"/>
      <c r="K1" s="22"/>
      <c r="L1" s="56"/>
      <c r="M1" s="7"/>
      <c r="N1" s="56"/>
      <c r="O1" s="137"/>
      <c r="P1" s="137"/>
      <c r="Q1" s="137"/>
      <c r="R1" s="14"/>
    </row>
    <row r="2" spans="1:18" s="6" customFormat="1" ht="15" x14ac:dyDescent="0.25">
      <c r="C2" s="22"/>
      <c r="D2" s="22"/>
      <c r="E2" s="22"/>
      <c r="F2" s="22"/>
      <c r="G2" s="22"/>
      <c r="H2" s="22"/>
      <c r="I2" s="22"/>
      <c r="J2" s="184"/>
      <c r="K2" s="22"/>
      <c r="L2" s="56"/>
      <c r="M2" s="7"/>
      <c r="N2" s="56"/>
      <c r="O2" s="137"/>
      <c r="P2" s="137"/>
      <c r="Q2" s="137"/>
      <c r="R2" s="14"/>
    </row>
    <row r="3" spans="1:18" s="6" customFormat="1" ht="15" x14ac:dyDescent="0.25">
      <c r="A3" s="74" t="s">
        <v>37</v>
      </c>
      <c r="B3" s="75"/>
      <c r="C3" s="22"/>
      <c r="D3" s="22"/>
      <c r="E3" s="22"/>
      <c r="F3" s="22"/>
      <c r="G3" s="22"/>
      <c r="H3" s="22"/>
      <c r="I3" s="22"/>
      <c r="J3" s="184"/>
      <c r="K3" s="22"/>
      <c r="L3" s="56"/>
      <c r="M3" s="7"/>
      <c r="N3" s="56"/>
      <c r="O3" s="137"/>
      <c r="P3" s="137"/>
      <c r="Q3" s="137"/>
      <c r="R3" s="14"/>
    </row>
    <row r="4" spans="1:18" s="6" customFormat="1" ht="15" x14ac:dyDescent="0.25">
      <c r="A4" s="68"/>
      <c r="B4" s="21"/>
      <c r="C4" s="22"/>
      <c r="D4" s="22"/>
      <c r="E4" s="22"/>
      <c r="F4" s="22"/>
      <c r="G4" s="22"/>
      <c r="H4" s="22"/>
      <c r="I4" s="22"/>
      <c r="J4" s="184"/>
      <c r="K4" s="22"/>
      <c r="L4" s="56"/>
      <c r="M4" s="7"/>
      <c r="N4" s="56"/>
      <c r="O4" s="137"/>
      <c r="P4" s="137"/>
      <c r="Q4" s="137"/>
      <c r="R4" s="14"/>
    </row>
    <row r="5" spans="1:18" s="6" customFormat="1" ht="15" x14ac:dyDescent="0.25">
      <c r="C5" s="22"/>
      <c r="D5" s="22"/>
      <c r="E5" s="22"/>
      <c r="F5" s="22"/>
      <c r="G5" s="22"/>
      <c r="H5" s="22"/>
      <c r="I5" s="22"/>
      <c r="J5" s="184"/>
      <c r="K5" s="22"/>
      <c r="L5" s="56"/>
      <c r="M5" s="7"/>
      <c r="N5" s="56"/>
      <c r="O5" s="137"/>
      <c r="P5" s="137"/>
      <c r="Q5" s="137"/>
      <c r="R5" s="14"/>
    </row>
    <row r="6" spans="1:18" s="6" customFormat="1" ht="15" x14ac:dyDescent="0.25">
      <c r="B6" s="67" t="s">
        <v>95</v>
      </c>
      <c r="C6" s="22"/>
      <c r="D6" s="22"/>
      <c r="E6" s="22"/>
      <c r="F6" s="22"/>
      <c r="G6" s="22"/>
      <c r="H6" s="22"/>
      <c r="I6" s="22"/>
      <c r="J6" s="184"/>
      <c r="K6" s="22"/>
      <c r="L6" s="56"/>
      <c r="M6" s="7"/>
      <c r="N6" s="56"/>
      <c r="O6" s="137"/>
      <c r="P6" s="137"/>
      <c r="Q6" s="137"/>
      <c r="R6" s="14"/>
    </row>
    <row r="7" spans="1:18" s="6" customFormat="1" ht="15" x14ac:dyDescent="0.25">
      <c r="C7" s="22"/>
      <c r="D7" s="22"/>
      <c r="E7" s="22"/>
      <c r="F7" s="22"/>
      <c r="G7" s="22"/>
      <c r="H7" s="22"/>
      <c r="I7" s="22"/>
      <c r="J7" s="184"/>
      <c r="K7" s="22"/>
      <c r="L7" s="56"/>
      <c r="M7" s="7"/>
      <c r="N7" s="56"/>
      <c r="O7" s="137"/>
      <c r="P7" s="137"/>
      <c r="Q7" s="137"/>
      <c r="R7" s="14"/>
    </row>
    <row r="8" spans="1:18" s="80" customFormat="1" ht="57" customHeight="1" x14ac:dyDescent="0.2">
      <c r="A8" s="337" t="s">
        <v>1</v>
      </c>
      <c r="B8" s="265" t="s">
        <v>2</v>
      </c>
      <c r="C8" s="252" t="s">
        <v>22</v>
      </c>
      <c r="D8" s="407" t="s">
        <v>9</v>
      </c>
      <c r="E8" s="265" t="s">
        <v>86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57</v>
      </c>
      <c r="P8" s="341" t="s">
        <v>56</v>
      </c>
      <c r="Q8" s="338" t="s">
        <v>38</v>
      </c>
      <c r="R8" s="361" t="s">
        <v>106</v>
      </c>
    </row>
    <row r="9" spans="1:18" s="6" customFormat="1" ht="45" x14ac:dyDescent="0.25">
      <c r="A9" s="76" t="s">
        <v>26</v>
      </c>
      <c r="B9" s="469" t="s">
        <v>233</v>
      </c>
      <c r="C9" s="468">
        <v>236027</v>
      </c>
      <c r="D9" s="453" t="s">
        <v>71</v>
      </c>
      <c r="E9" s="54"/>
      <c r="F9" s="45"/>
      <c r="G9" s="62"/>
      <c r="H9" s="88"/>
      <c r="I9" s="116"/>
      <c r="J9" s="204">
        <v>120</v>
      </c>
      <c r="K9" s="39" t="s">
        <v>6</v>
      </c>
      <c r="L9" s="160"/>
      <c r="M9" s="18">
        <v>9.5</v>
      </c>
      <c r="N9" s="157">
        <f t="shared" ref="N9:N25" si="0">L9+(L9*9.5%)</f>
        <v>0</v>
      </c>
      <c r="O9" s="84">
        <f t="shared" ref="O9:O25" si="1">J9*L9</f>
        <v>0</v>
      </c>
      <c r="P9" s="84">
        <f t="shared" ref="P9:P25" si="2">O9*2</f>
        <v>0</v>
      </c>
      <c r="Q9" s="84">
        <f>J9*N9</f>
        <v>0</v>
      </c>
      <c r="R9" s="8"/>
    </row>
    <row r="10" spans="1:18" s="6" customFormat="1" ht="45" x14ac:dyDescent="0.25">
      <c r="A10" s="76" t="s">
        <v>27</v>
      </c>
      <c r="B10" s="470" t="s">
        <v>234</v>
      </c>
      <c r="C10" s="468">
        <v>236029</v>
      </c>
      <c r="D10" s="453" t="s">
        <v>134</v>
      </c>
      <c r="E10" s="54"/>
      <c r="F10" s="45"/>
      <c r="G10" s="62"/>
      <c r="H10" s="88"/>
      <c r="I10" s="116"/>
      <c r="J10" s="204">
        <v>140</v>
      </c>
      <c r="K10" s="39" t="s">
        <v>6</v>
      </c>
      <c r="L10" s="160"/>
      <c r="M10" s="18">
        <v>9.5</v>
      </c>
      <c r="N10" s="157">
        <f t="shared" si="0"/>
        <v>0</v>
      </c>
      <c r="O10" s="84">
        <f t="shared" si="1"/>
        <v>0</v>
      </c>
      <c r="P10" s="84">
        <f t="shared" si="2"/>
        <v>0</v>
      </c>
      <c r="Q10" s="84">
        <f t="shared" ref="Q10:Q25" si="3">J10*N10</f>
        <v>0</v>
      </c>
      <c r="R10" s="8"/>
    </row>
    <row r="11" spans="1:18" s="6" customFormat="1" ht="45" x14ac:dyDescent="0.25">
      <c r="A11" s="76" t="s">
        <v>28</v>
      </c>
      <c r="B11" s="470" t="s">
        <v>235</v>
      </c>
      <c r="C11" s="468">
        <v>236028</v>
      </c>
      <c r="D11" s="453" t="s">
        <v>71</v>
      </c>
      <c r="E11" s="54"/>
      <c r="F11" s="45"/>
      <c r="G11" s="62"/>
      <c r="H11" s="88"/>
      <c r="I11" s="116"/>
      <c r="J11" s="204">
        <v>280</v>
      </c>
      <c r="K11" s="39" t="s">
        <v>6</v>
      </c>
      <c r="L11" s="257"/>
      <c r="M11" s="18">
        <v>9.5</v>
      </c>
      <c r="N11" s="157">
        <f t="shared" si="0"/>
        <v>0</v>
      </c>
      <c r="O11" s="84">
        <f t="shared" si="1"/>
        <v>0</v>
      </c>
      <c r="P11" s="84">
        <f t="shared" si="2"/>
        <v>0</v>
      </c>
      <c r="Q11" s="84">
        <f t="shared" si="3"/>
        <v>0</v>
      </c>
      <c r="R11" s="8"/>
    </row>
    <row r="12" spans="1:18" s="6" customFormat="1" ht="45" x14ac:dyDescent="0.25">
      <c r="A12" s="76" t="s">
        <v>29</v>
      </c>
      <c r="B12" s="470" t="s">
        <v>236</v>
      </c>
      <c r="C12" s="471">
        <v>236031</v>
      </c>
      <c r="D12" s="453" t="s">
        <v>71</v>
      </c>
      <c r="E12" s="54"/>
      <c r="F12" s="45"/>
      <c r="G12" s="62"/>
      <c r="H12" s="88"/>
      <c r="I12" s="116"/>
      <c r="J12" s="204">
        <v>80</v>
      </c>
      <c r="K12" s="39" t="s">
        <v>6</v>
      </c>
      <c r="L12" s="160"/>
      <c r="M12" s="18">
        <v>9.5</v>
      </c>
      <c r="N12" s="157">
        <f>L12+(L12*9.5%)</f>
        <v>0</v>
      </c>
      <c r="O12" s="84">
        <f>J12*L12</f>
        <v>0</v>
      </c>
      <c r="P12" s="84">
        <f>O12*2</f>
        <v>0</v>
      </c>
      <c r="Q12" s="84">
        <f t="shared" si="3"/>
        <v>0</v>
      </c>
      <c r="R12" s="8"/>
    </row>
    <row r="13" spans="1:18" s="6" customFormat="1" ht="45" x14ac:dyDescent="0.25">
      <c r="A13" s="76" t="s">
        <v>30</v>
      </c>
      <c r="B13" s="470" t="s">
        <v>237</v>
      </c>
      <c r="C13" s="471">
        <v>236039</v>
      </c>
      <c r="D13" s="453" t="s">
        <v>71</v>
      </c>
      <c r="E13" s="54"/>
      <c r="F13" s="45"/>
      <c r="G13" s="62"/>
      <c r="H13" s="88"/>
      <c r="I13" s="116"/>
      <c r="J13" s="237">
        <v>20</v>
      </c>
      <c r="K13" s="39" t="s">
        <v>6</v>
      </c>
      <c r="L13" s="160"/>
      <c r="M13" s="18">
        <v>9.5</v>
      </c>
      <c r="N13" s="157">
        <f>L13+(L13*9.5%)</f>
        <v>0</v>
      </c>
      <c r="O13" s="84">
        <f>J13*L13</f>
        <v>0</v>
      </c>
      <c r="P13" s="84">
        <f>O13*2</f>
        <v>0</v>
      </c>
      <c r="Q13" s="84">
        <f t="shared" si="3"/>
        <v>0</v>
      </c>
      <c r="R13" s="8"/>
    </row>
    <row r="14" spans="1:18" s="6" customFormat="1" ht="30" x14ac:dyDescent="0.25">
      <c r="A14" s="76" t="s">
        <v>31</v>
      </c>
      <c r="B14" s="470" t="s">
        <v>238</v>
      </c>
      <c r="C14" s="468">
        <v>236010</v>
      </c>
      <c r="D14" s="453" t="s">
        <v>14</v>
      </c>
      <c r="E14" s="54"/>
      <c r="F14" s="260"/>
      <c r="G14" s="62"/>
      <c r="H14" s="88"/>
      <c r="I14" s="116"/>
      <c r="J14" s="204">
        <v>1800</v>
      </c>
      <c r="K14" s="39" t="s">
        <v>7</v>
      </c>
      <c r="L14" s="257"/>
      <c r="M14" s="18">
        <v>9.5</v>
      </c>
      <c r="N14" s="157">
        <f t="shared" si="0"/>
        <v>0</v>
      </c>
      <c r="O14" s="84">
        <f t="shared" si="1"/>
        <v>0</v>
      </c>
      <c r="P14" s="84">
        <f t="shared" si="2"/>
        <v>0</v>
      </c>
      <c r="Q14" s="84">
        <f t="shared" si="3"/>
        <v>0</v>
      </c>
      <c r="R14" s="8"/>
    </row>
    <row r="15" spans="1:18" s="6" customFormat="1" ht="30" x14ac:dyDescent="0.25">
      <c r="A15" s="76" t="s">
        <v>32</v>
      </c>
      <c r="B15" s="470" t="s">
        <v>239</v>
      </c>
      <c r="C15" s="468">
        <v>236036</v>
      </c>
      <c r="D15" s="453" t="s">
        <v>14</v>
      </c>
      <c r="E15" s="54"/>
      <c r="F15" s="260"/>
      <c r="G15" s="62"/>
      <c r="H15" s="88"/>
      <c r="I15" s="116"/>
      <c r="J15" s="237">
        <v>400</v>
      </c>
      <c r="K15" s="39" t="s">
        <v>7</v>
      </c>
      <c r="L15" s="257"/>
      <c r="M15" s="18">
        <v>9.5</v>
      </c>
      <c r="N15" s="157">
        <f t="shared" si="0"/>
        <v>0</v>
      </c>
      <c r="O15" s="84">
        <f t="shared" si="1"/>
        <v>0</v>
      </c>
      <c r="P15" s="84">
        <f t="shared" si="2"/>
        <v>0</v>
      </c>
      <c r="Q15" s="84">
        <f t="shared" si="3"/>
        <v>0</v>
      </c>
      <c r="R15" s="8"/>
    </row>
    <row r="16" spans="1:18" s="6" customFormat="1" ht="30" x14ac:dyDescent="0.25">
      <c r="A16" s="76" t="s">
        <v>33</v>
      </c>
      <c r="B16" s="470" t="s">
        <v>240</v>
      </c>
      <c r="C16" s="468">
        <v>236007</v>
      </c>
      <c r="D16" s="453" t="s">
        <v>14</v>
      </c>
      <c r="E16" s="54"/>
      <c r="F16" s="260"/>
      <c r="G16" s="62"/>
      <c r="H16" s="88"/>
      <c r="I16" s="116"/>
      <c r="J16" s="237">
        <v>600</v>
      </c>
      <c r="K16" s="39" t="s">
        <v>7</v>
      </c>
      <c r="L16" s="257"/>
      <c r="M16" s="18">
        <v>9.5</v>
      </c>
      <c r="N16" s="157">
        <f t="shared" si="0"/>
        <v>0</v>
      </c>
      <c r="O16" s="84">
        <f t="shared" si="1"/>
        <v>0</v>
      </c>
      <c r="P16" s="84">
        <f t="shared" si="2"/>
        <v>0</v>
      </c>
      <c r="Q16" s="84">
        <f t="shared" si="3"/>
        <v>0</v>
      </c>
      <c r="R16" s="8"/>
    </row>
    <row r="17" spans="1:18" s="6" customFormat="1" ht="30" x14ac:dyDescent="0.25">
      <c r="A17" s="76" t="s">
        <v>34</v>
      </c>
      <c r="B17" s="470" t="s">
        <v>241</v>
      </c>
      <c r="C17" s="468">
        <v>236012</v>
      </c>
      <c r="D17" s="453" t="s">
        <v>14</v>
      </c>
      <c r="E17" s="54"/>
      <c r="F17" s="260"/>
      <c r="G17" s="62"/>
      <c r="H17" s="88"/>
      <c r="I17" s="116"/>
      <c r="J17" s="237">
        <v>400</v>
      </c>
      <c r="K17" s="39" t="s">
        <v>7</v>
      </c>
      <c r="L17" s="257"/>
      <c r="M17" s="18">
        <v>9.5</v>
      </c>
      <c r="N17" s="157">
        <f t="shared" si="0"/>
        <v>0</v>
      </c>
      <c r="O17" s="84">
        <f t="shared" si="1"/>
        <v>0</v>
      </c>
      <c r="P17" s="84">
        <f t="shared" si="2"/>
        <v>0</v>
      </c>
      <c r="Q17" s="84">
        <f t="shared" si="3"/>
        <v>0</v>
      </c>
      <c r="R17" s="8"/>
    </row>
    <row r="18" spans="1:18" s="6" customFormat="1" ht="45" x14ac:dyDescent="0.25">
      <c r="A18" s="76" t="s">
        <v>35</v>
      </c>
      <c r="B18" s="469" t="s">
        <v>135</v>
      </c>
      <c r="C18" s="468">
        <v>236043</v>
      </c>
      <c r="D18" s="453" t="s">
        <v>110</v>
      </c>
      <c r="E18" s="54"/>
      <c r="F18" s="45"/>
      <c r="G18" s="62"/>
      <c r="H18" s="88"/>
      <c r="I18" s="116"/>
      <c r="J18" s="237">
        <v>60</v>
      </c>
      <c r="K18" s="39" t="s">
        <v>6</v>
      </c>
      <c r="L18" s="257"/>
      <c r="M18" s="18">
        <v>9.5</v>
      </c>
      <c r="N18" s="157">
        <f t="shared" si="0"/>
        <v>0</v>
      </c>
      <c r="O18" s="84">
        <f t="shared" si="1"/>
        <v>0</v>
      </c>
      <c r="P18" s="84">
        <f t="shared" si="2"/>
        <v>0</v>
      </c>
      <c r="Q18" s="84">
        <f t="shared" si="3"/>
        <v>0</v>
      </c>
      <c r="R18" s="8"/>
    </row>
    <row r="19" spans="1:18" s="6" customFormat="1" ht="45" x14ac:dyDescent="0.25">
      <c r="A19" s="76" t="s">
        <v>36</v>
      </c>
      <c r="B19" s="469" t="s">
        <v>136</v>
      </c>
      <c r="C19" s="468">
        <v>236044</v>
      </c>
      <c r="D19" s="453" t="s">
        <v>110</v>
      </c>
      <c r="E19" s="54"/>
      <c r="F19" s="45"/>
      <c r="G19" s="62"/>
      <c r="H19" s="88"/>
      <c r="I19" s="116"/>
      <c r="J19" s="237">
        <v>60</v>
      </c>
      <c r="K19" s="39" t="s">
        <v>6</v>
      </c>
      <c r="L19" s="257"/>
      <c r="M19" s="18">
        <v>9.5</v>
      </c>
      <c r="N19" s="157">
        <f t="shared" si="0"/>
        <v>0</v>
      </c>
      <c r="O19" s="84">
        <f t="shared" si="1"/>
        <v>0</v>
      </c>
      <c r="P19" s="84">
        <f t="shared" si="2"/>
        <v>0</v>
      </c>
      <c r="Q19" s="84">
        <f t="shared" si="3"/>
        <v>0</v>
      </c>
      <c r="R19" s="8"/>
    </row>
    <row r="20" spans="1:18" s="6" customFormat="1" ht="45" x14ac:dyDescent="0.25">
      <c r="A20" s="76" t="s">
        <v>54</v>
      </c>
      <c r="B20" s="469" t="s">
        <v>137</v>
      </c>
      <c r="C20" s="444">
        <v>236037</v>
      </c>
      <c r="D20" s="453" t="s">
        <v>111</v>
      </c>
      <c r="E20" s="20"/>
      <c r="F20" s="20"/>
      <c r="G20" s="51"/>
      <c r="H20" s="51"/>
      <c r="I20" s="51"/>
      <c r="J20" s="204">
        <v>120</v>
      </c>
      <c r="K20" s="39" t="s">
        <v>6</v>
      </c>
      <c r="L20" s="254"/>
      <c r="M20" s="18">
        <v>9.5</v>
      </c>
      <c r="N20" s="157">
        <f t="shared" si="0"/>
        <v>0</v>
      </c>
      <c r="O20" s="84">
        <f t="shared" si="1"/>
        <v>0</v>
      </c>
      <c r="P20" s="84">
        <f t="shared" si="2"/>
        <v>0</v>
      </c>
      <c r="Q20" s="84">
        <f t="shared" si="3"/>
        <v>0</v>
      </c>
      <c r="R20" s="46"/>
    </row>
    <row r="21" spans="1:18" s="6" customFormat="1" ht="45" x14ac:dyDescent="0.25">
      <c r="A21" s="76" t="s">
        <v>78</v>
      </c>
      <c r="B21" s="469" t="s">
        <v>138</v>
      </c>
      <c r="C21" s="444">
        <v>236041</v>
      </c>
      <c r="D21" s="453" t="s">
        <v>110</v>
      </c>
      <c r="E21" s="20"/>
      <c r="F21" s="20"/>
      <c r="G21" s="51"/>
      <c r="H21" s="51"/>
      <c r="I21" s="51"/>
      <c r="J21" s="237">
        <v>60</v>
      </c>
      <c r="K21" s="39" t="s">
        <v>6</v>
      </c>
      <c r="L21" s="258"/>
      <c r="M21" s="18">
        <v>9.5</v>
      </c>
      <c r="N21" s="157">
        <f t="shared" si="0"/>
        <v>0</v>
      </c>
      <c r="O21" s="84">
        <f t="shared" si="1"/>
        <v>0</v>
      </c>
      <c r="P21" s="84">
        <f t="shared" si="2"/>
        <v>0</v>
      </c>
      <c r="Q21" s="84">
        <f t="shared" si="3"/>
        <v>0</v>
      </c>
      <c r="R21" s="46"/>
    </row>
    <row r="22" spans="1:18" s="6" customFormat="1" ht="45" x14ac:dyDescent="0.25">
      <c r="A22" s="76" t="s">
        <v>79</v>
      </c>
      <c r="B22" s="469" t="s">
        <v>139</v>
      </c>
      <c r="C22" s="444">
        <v>236042</v>
      </c>
      <c r="D22" s="453" t="s">
        <v>110</v>
      </c>
      <c r="E22" s="20"/>
      <c r="F22" s="20"/>
      <c r="G22" s="51"/>
      <c r="H22" s="51"/>
      <c r="I22" s="51"/>
      <c r="J22" s="237">
        <v>60</v>
      </c>
      <c r="K22" s="39" t="s">
        <v>6</v>
      </c>
      <c r="L22" s="258"/>
      <c r="M22" s="18">
        <v>9.5</v>
      </c>
      <c r="N22" s="157">
        <f t="shared" si="0"/>
        <v>0</v>
      </c>
      <c r="O22" s="84">
        <f t="shared" si="1"/>
        <v>0</v>
      </c>
      <c r="P22" s="84">
        <f t="shared" si="2"/>
        <v>0</v>
      </c>
      <c r="Q22" s="84">
        <f t="shared" si="3"/>
        <v>0</v>
      </c>
      <c r="R22" s="46"/>
    </row>
    <row r="23" spans="1:18" s="6" customFormat="1" ht="45" x14ac:dyDescent="0.25">
      <c r="A23" s="76" t="s">
        <v>80</v>
      </c>
      <c r="B23" s="469" t="s">
        <v>242</v>
      </c>
      <c r="C23" s="444">
        <v>236046</v>
      </c>
      <c r="D23" s="453" t="s">
        <v>111</v>
      </c>
      <c r="E23" s="20"/>
      <c r="F23" s="20"/>
      <c r="G23" s="51"/>
      <c r="H23" s="51"/>
      <c r="I23" s="51"/>
      <c r="J23" s="237">
        <v>30</v>
      </c>
      <c r="K23" s="39" t="s">
        <v>6</v>
      </c>
      <c r="L23" s="258"/>
      <c r="M23" s="18">
        <v>9.5</v>
      </c>
      <c r="N23" s="157">
        <f t="shared" si="0"/>
        <v>0</v>
      </c>
      <c r="O23" s="84">
        <f t="shared" si="1"/>
        <v>0</v>
      </c>
      <c r="P23" s="84">
        <f t="shared" si="2"/>
        <v>0</v>
      </c>
      <c r="Q23" s="84">
        <f t="shared" si="3"/>
        <v>0</v>
      </c>
      <c r="R23" s="46"/>
    </row>
    <row r="24" spans="1:18" s="6" customFormat="1" ht="45" x14ac:dyDescent="0.25">
      <c r="A24" s="76" t="s">
        <v>81</v>
      </c>
      <c r="B24" s="469" t="s">
        <v>243</v>
      </c>
      <c r="C24" s="444">
        <v>236045</v>
      </c>
      <c r="D24" s="453" t="s">
        <v>111</v>
      </c>
      <c r="E24" s="20"/>
      <c r="F24" s="20"/>
      <c r="G24" s="51"/>
      <c r="H24" s="51"/>
      <c r="I24" s="51"/>
      <c r="J24" s="237">
        <v>30</v>
      </c>
      <c r="K24" s="39" t="s">
        <v>6</v>
      </c>
      <c r="L24" s="258"/>
      <c r="M24" s="18">
        <v>9.5</v>
      </c>
      <c r="N24" s="157">
        <f t="shared" si="0"/>
        <v>0</v>
      </c>
      <c r="O24" s="84">
        <f t="shared" si="1"/>
        <v>0</v>
      </c>
      <c r="P24" s="84">
        <f t="shared" si="2"/>
        <v>0</v>
      </c>
      <c r="Q24" s="84">
        <f t="shared" si="3"/>
        <v>0</v>
      </c>
      <c r="R24" s="46"/>
    </row>
    <row r="25" spans="1:18" s="6" customFormat="1" ht="45" x14ac:dyDescent="0.25">
      <c r="A25" s="76" t="s">
        <v>82</v>
      </c>
      <c r="B25" s="469" t="s">
        <v>244</v>
      </c>
      <c r="C25" s="444">
        <v>236047</v>
      </c>
      <c r="D25" s="453" t="s">
        <v>111</v>
      </c>
      <c r="E25" s="20"/>
      <c r="F25" s="20"/>
      <c r="G25" s="51"/>
      <c r="H25" s="51"/>
      <c r="I25" s="51"/>
      <c r="J25" s="237">
        <v>30</v>
      </c>
      <c r="K25" s="39" t="s">
        <v>6</v>
      </c>
      <c r="L25" s="258"/>
      <c r="M25" s="18">
        <v>9.5</v>
      </c>
      <c r="N25" s="157">
        <f t="shared" si="0"/>
        <v>0</v>
      </c>
      <c r="O25" s="84">
        <f t="shared" si="1"/>
        <v>0</v>
      </c>
      <c r="P25" s="84">
        <f t="shared" si="2"/>
        <v>0</v>
      </c>
      <c r="Q25" s="84">
        <f t="shared" si="3"/>
        <v>0</v>
      </c>
      <c r="R25" s="46"/>
    </row>
    <row r="26" spans="1:18" s="6" customFormat="1" ht="15" x14ac:dyDescent="0.25">
      <c r="A26" s="78"/>
      <c r="B26" s="72" t="s">
        <v>43</v>
      </c>
      <c r="C26" s="81" t="s">
        <v>8</v>
      </c>
      <c r="D26" s="81" t="s">
        <v>8</v>
      </c>
      <c r="E26" s="81" t="s">
        <v>8</v>
      </c>
      <c r="F26" s="81" t="s">
        <v>8</v>
      </c>
      <c r="G26" s="81" t="s">
        <v>8</v>
      </c>
      <c r="H26" s="81" t="s">
        <v>8</v>
      </c>
      <c r="I26" s="81" t="s">
        <v>8</v>
      </c>
      <c r="J26" s="224" t="s">
        <v>8</v>
      </c>
      <c r="K26" s="81" t="s">
        <v>8</v>
      </c>
      <c r="L26" s="162" t="s">
        <v>8</v>
      </c>
      <c r="M26" s="16" t="s">
        <v>8</v>
      </c>
      <c r="N26" s="155" t="s">
        <v>8</v>
      </c>
      <c r="O26" s="84">
        <f>SUM(O9:O25)</f>
        <v>0</v>
      </c>
      <c r="P26" s="171" t="s">
        <v>8</v>
      </c>
      <c r="Q26" s="84">
        <f>SUM(Q9:Q25)</f>
        <v>0</v>
      </c>
      <c r="R26" s="16" t="s">
        <v>45</v>
      </c>
    </row>
    <row r="27" spans="1:18" s="6" customFormat="1" ht="15" x14ac:dyDescent="0.25">
      <c r="A27" s="78"/>
      <c r="B27" s="292" t="s">
        <v>44</v>
      </c>
      <c r="C27" s="293" t="s">
        <v>8</v>
      </c>
      <c r="D27" s="293" t="s">
        <v>8</v>
      </c>
      <c r="E27" s="293" t="s">
        <v>8</v>
      </c>
      <c r="F27" s="293" t="s">
        <v>8</v>
      </c>
      <c r="G27" s="293" t="s">
        <v>8</v>
      </c>
      <c r="H27" s="293" t="s">
        <v>8</v>
      </c>
      <c r="I27" s="293" t="s">
        <v>8</v>
      </c>
      <c r="J27" s="294" t="s">
        <v>8</v>
      </c>
      <c r="K27" s="293" t="s">
        <v>8</v>
      </c>
      <c r="L27" s="300" t="s">
        <v>8</v>
      </c>
      <c r="M27" s="297" t="s">
        <v>8</v>
      </c>
      <c r="N27" s="295" t="s">
        <v>8</v>
      </c>
      <c r="O27" s="264">
        <f>O26*2</f>
        <v>0</v>
      </c>
      <c r="P27" s="296" t="s">
        <v>8</v>
      </c>
      <c r="Q27" s="264">
        <f>Q26*2</f>
        <v>0</v>
      </c>
      <c r="R27" s="297" t="s">
        <v>45</v>
      </c>
    </row>
    <row r="28" spans="1:18" ht="14.25" x14ac:dyDescent="0.2">
      <c r="B28" s="274" t="s">
        <v>115</v>
      </c>
      <c r="C28" s="274"/>
      <c r="D28" s="301"/>
      <c r="E28" s="301"/>
      <c r="F28" s="301"/>
      <c r="G28" s="301"/>
      <c r="H28" s="301"/>
      <c r="I28" s="301"/>
      <c r="J28" s="303"/>
      <c r="K28" s="301"/>
      <c r="L28" s="304"/>
      <c r="M28" s="306"/>
      <c r="N28" s="304"/>
      <c r="O28" s="305"/>
      <c r="P28" s="305"/>
      <c r="Q28" s="305"/>
      <c r="R28" s="306"/>
    </row>
    <row r="29" spans="1:18" s="113" customFormat="1" ht="15" x14ac:dyDescent="0.25">
      <c r="B29" s="318" t="s">
        <v>116</v>
      </c>
      <c r="C29" s="276"/>
      <c r="D29" s="301"/>
      <c r="E29" s="301"/>
      <c r="F29" s="301"/>
      <c r="G29" s="301"/>
      <c r="H29" s="301"/>
      <c r="I29" s="301"/>
      <c r="J29" s="303"/>
      <c r="K29" s="307"/>
      <c r="L29" s="304"/>
      <c r="M29" s="306"/>
      <c r="N29" s="304"/>
      <c r="O29" s="305"/>
      <c r="P29" s="305"/>
      <c r="Q29" s="305"/>
      <c r="R29" s="306"/>
    </row>
    <row r="30" spans="1:18" s="113" customFormat="1" x14ac:dyDescent="0.2">
      <c r="B30" s="493" t="s">
        <v>114</v>
      </c>
      <c r="C30" s="494"/>
      <c r="D30" s="301"/>
      <c r="E30" s="301"/>
      <c r="F30" s="301"/>
      <c r="G30" s="301"/>
      <c r="H30" s="301"/>
      <c r="I30" s="301"/>
      <c r="J30" s="303"/>
      <c r="K30" s="301"/>
      <c r="L30" s="304"/>
      <c r="M30" s="306"/>
      <c r="N30" s="304"/>
      <c r="O30" s="305"/>
      <c r="P30" s="305"/>
      <c r="Q30" s="305"/>
      <c r="R30" s="306"/>
    </row>
    <row r="31" spans="1:18" s="113" customFormat="1" ht="15" x14ac:dyDescent="0.25">
      <c r="B31" s="206"/>
      <c r="J31" s="198"/>
      <c r="K31" s="196"/>
      <c r="L31" s="201"/>
      <c r="M31" s="199"/>
      <c r="N31" s="201"/>
      <c r="O31" s="200"/>
      <c r="P31" s="200"/>
      <c r="Q31" s="200"/>
      <c r="R31" s="199"/>
    </row>
    <row r="32" spans="1:18" ht="15" x14ac:dyDescent="0.25">
      <c r="B32" s="400" t="s">
        <v>175</v>
      </c>
    </row>
    <row r="33" spans="2:18" ht="45" x14ac:dyDescent="0.25">
      <c r="B33" s="400" t="s">
        <v>176</v>
      </c>
    </row>
    <row r="34" spans="2:18" ht="90" x14ac:dyDescent="0.25">
      <c r="B34" s="400" t="s">
        <v>177</v>
      </c>
    </row>
    <row r="35" spans="2:18" ht="15" x14ac:dyDescent="0.25">
      <c r="B35" s="400" t="s">
        <v>178</v>
      </c>
    </row>
    <row r="36" spans="2:18" ht="15" x14ac:dyDescent="0.25">
      <c r="B36" s="401"/>
    </row>
    <row r="37" spans="2:18" s="6" customFormat="1" ht="15" x14ac:dyDescent="0.25">
      <c r="B37" s="154" t="s">
        <v>179</v>
      </c>
      <c r="C37" s="22"/>
      <c r="D37" s="173"/>
      <c r="E37" s="22"/>
      <c r="F37" s="22"/>
      <c r="G37" s="22"/>
      <c r="H37" s="22"/>
      <c r="I37" s="22"/>
      <c r="J37" s="184"/>
      <c r="K37" s="22"/>
      <c r="L37" s="502"/>
      <c r="M37" s="5"/>
      <c r="N37" s="502" t="s">
        <v>252</v>
      </c>
      <c r="O37" s="137"/>
      <c r="P37" s="137"/>
      <c r="Q37" s="23"/>
      <c r="R37" s="5"/>
    </row>
  </sheetData>
  <phoneticPr fontId="2" type="noConversion"/>
  <pageMargins left="0.19" right="0.39" top="1" bottom="0.67" header="0" footer="0"/>
  <pageSetup paperSize="9" scale="75" orientation="landscape" r:id="rId1"/>
  <headerFooter alignWithMargins="0"/>
  <ignoredErrors>
    <ignoredError sqref="N13:N17 N9:N12 N18:N25" unlockedFormula="1"/>
    <ignoredError sqref="A9:A11 A12:A25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opLeftCell="C10" zoomScale="80" zoomScaleNormal="80" workbookViewId="0">
      <selection activeCell="Q30" sqref="Q30"/>
    </sheetView>
  </sheetViews>
  <sheetFormatPr defaultRowHeight="12.75" x14ac:dyDescent="0.2"/>
  <cols>
    <col min="1" max="1" width="4.140625" style="248" customWidth="1"/>
    <col min="2" max="2" width="62.42578125" style="13" customWidth="1"/>
    <col min="3" max="3" width="8.85546875" style="13" customWidth="1"/>
    <col min="4" max="4" width="14.140625" style="251" customWidth="1"/>
    <col min="5" max="5" width="12" style="13" customWidth="1"/>
    <col min="6" max="6" width="18.140625" style="53" customWidth="1"/>
    <col min="7" max="9" width="14.140625" style="13" customWidth="1"/>
    <col min="10" max="10" width="11.85546875" style="182" customWidth="1"/>
    <col min="11" max="11" width="6" style="53" customWidth="1"/>
    <col min="12" max="12" width="13.28515625" style="114" customWidth="1"/>
    <col min="13" max="13" width="7.42578125" style="12" customWidth="1"/>
    <col min="14" max="14" width="13.28515625" style="114" customWidth="1"/>
    <col min="15" max="15" width="18.140625" style="139" customWidth="1"/>
    <col min="16" max="16" width="16.42578125" style="139" customWidth="1"/>
    <col min="17" max="17" width="18.140625" style="146" customWidth="1"/>
    <col min="18" max="18" width="14.5703125" customWidth="1"/>
    <col min="19" max="16384" width="9.140625" style="13"/>
  </cols>
  <sheetData>
    <row r="1" spans="1:29" s="6" customFormat="1" ht="15" x14ac:dyDescent="0.25">
      <c r="A1" s="241" t="s">
        <v>41</v>
      </c>
      <c r="C1" s="22"/>
      <c r="D1" s="52"/>
      <c r="E1" s="22"/>
      <c r="F1" s="22"/>
      <c r="G1" s="22"/>
      <c r="H1" s="22"/>
      <c r="I1" s="22"/>
      <c r="J1" s="184"/>
      <c r="K1" s="22"/>
      <c r="L1" s="111"/>
      <c r="M1" s="7"/>
      <c r="N1" s="111"/>
      <c r="O1" s="137"/>
      <c r="P1" s="137"/>
      <c r="Q1" s="137"/>
      <c r="R1" s="5"/>
    </row>
    <row r="2" spans="1:29" s="6" customFormat="1" ht="15" x14ac:dyDescent="0.25">
      <c r="A2" s="242"/>
      <c r="C2" s="22"/>
      <c r="D2" s="52"/>
      <c r="E2" s="22"/>
      <c r="F2" s="22"/>
      <c r="G2" s="22"/>
      <c r="H2" s="22"/>
      <c r="I2" s="22"/>
      <c r="J2" s="184"/>
      <c r="K2" s="22"/>
      <c r="L2" s="111"/>
      <c r="M2" s="7"/>
      <c r="N2" s="111"/>
      <c r="O2" s="137"/>
      <c r="P2" s="137"/>
      <c r="Q2" s="137"/>
      <c r="R2" s="5"/>
    </row>
    <row r="3" spans="1:29" s="6" customFormat="1" ht="15" x14ac:dyDescent="0.25">
      <c r="A3" s="243" t="s">
        <v>37</v>
      </c>
      <c r="B3" s="75"/>
      <c r="C3" s="22"/>
      <c r="D3" s="52"/>
      <c r="E3" s="22"/>
      <c r="F3" s="22"/>
      <c r="G3" s="22"/>
      <c r="H3" s="22"/>
      <c r="I3" s="22"/>
      <c r="J3" s="184"/>
      <c r="K3" s="22"/>
      <c r="L3" s="111"/>
      <c r="M3" s="7"/>
      <c r="N3" s="111"/>
      <c r="O3" s="137"/>
      <c r="P3" s="137"/>
      <c r="Q3" s="137"/>
      <c r="R3" s="5"/>
    </row>
    <row r="4" spans="1:29" s="6" customFormat="1" ht="15" x14ac:dyDescent="0.25">
      <c r="A4" s="245"/>
      <c r="B4" s="21"/>
      <c r="C4" s="22"/>
      <c r="D4" s="52"/>
      <c r="E4" s="22"/>
      <c r="F4" s="22"/>
      <c r="G4" s="22"/>
      <c r="H4" s="22"/>
      <c r="I4" s="22"/>
      <c r="J4" s="184"/>
      <c r="K4" s="22"/>
      <c r="L4" s="111"/>
      <c r="M4" s="7"/>
      <c r="N4" s="111"/>
      <c r="O4" s="137"/>
      <c r="P4" s="137"/>
      <c r="Q4" s="137"/>
      <c r="R4" s="5"/>
    </row>
    <row r="5" spans="1:29" s="6" customFormat="1" ht="15" x14ac:dyDescent="0.25">
      <c r="A5" s="242"/>
      <c r="C5" s="22"/>
      <c r="D5" s="52"/>
      <c r="E5" s="22"/>
      <c r="F5" s="22"/>
      <c r="G5" s="22"/>
      <c r="H5" s="22"/>
      <c r="I5" s="22"/>
      <c r="J5" s="184"/>
      <c r="K5" s="22"/>
      <c r="L5" s="111"/>
      <c r="M5" s="7"/>
      <c r="N5" s="111"/>
      <c r="O5" s="137"/>
      <c r="P5" s="137"/>
      <c r="Q5" s="137"/>
      <c r="R5" s="5"/>
    </row>
    <row r="6" spans="1:29" s="6" customFormat="1" ht="15" x14ac:dyDescent="0.25">
      <c r="A6" s="242"/>
      <c r="B6" s="67" t="s">
        <v>105</v>
      </c>
      <c r="C6" s="22"/>
      <c r="D6" s="52"/>
      <c r="E6" s="22"/>
      <c r="F6" s="22"/>
      <c r="G6" s="22"/>
      <c r="H6" s="22"/>
      <c r="I6" s="22"/>
      <c r="J6" s="184"/>
      <c r="K6" s="22"/>
      <c r="L6" s="111"/>
      <c r="M6" s="37"/>
      <c r="N6" s="111"/>
      <c r="O6" s="137"/>
      <c r="P6" s="137"/>
      <c r="Q6" s="137"/>
      <c r="R6" s="5"/>
    </row>
    <row r="7" spans="1:29" s="6" customFormat="1" ht="15" x14ac:dyDescent="0.25">
      <c r="A7" s="242"/>
      <c r="C7" s="22"/>
      <c r="D7" s="52"/>
      <c r="E7" s="22"/>
      <c r="F7" s="22"/>
      <c r="G7" s="22"/>
      <c r="H7" s="22"/>
      <c r="I7" s="22"/>
      <c r="J7" s="184"/>
      <c r="K7" s="22"/>
      <c r="L7" s="111"/>
      <c r="M7" s="153"/>
      <c r="N7" s="111"/>
      <c r="O7" s="140"/>
      <c r="P7" s="140"/>
      <c r="Q7" s="140"/>
      <c r="R7" s="7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</row>
    <row r="8" spans="1:29" s="80" customFormat="1" ht="51" x14ac:dyDescent="0.2">
      <c r="A8" s="383" t="s">
        <v>1</v>
      </c>
      <c r="B8" s="265" t="s">
        <v>2</v>
      </c>
      <c r="C8" s="252" t="s">
        <v>22</v>
      </c>
      <c r="D8" s="252" t="s">
        <v>9</v>
      </c>
      <c r="E8" s="265" t="s">
        <v>86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38" t="s">
        <v>59</v>
      </c>
      <c r="P8" s="341" t="s">
        <v>56</v>
      </c>
      <c r="Q8" s="338" t="s">
        <v>38</v>
      </c>
      <c r="R8" s="342" t="s">
        <v>106</v>
      </c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</row>
    <row r="9" spans="1:29" s="6" customFormat="1" ht="15" x14ac:dyDescent="0.25">
      <c r="A9" s="410">
        <v>1</v>
      </c>
      <c r="B9" s="440" t="s">
        <v>159</v>
      </c>
      <c r="C9" s="457">
        <v>237012</v>
      </c>
      <c r="D9" s="485" t="s">
        <v>19</v>
      </c>
      <c r="E9" s="46"/>
      <c r="F9" s="411"/>
      <c r="G9" s="412"/>
      <c r="H9" s="413"/>
      <c r="I9" s="414"/>
      <c r="J9" s="415">
        <v>300</v>
      </c>
      <c r="K9" s="367" t="s">
        <v>6</v>
      </c>
      <c r="L9" s="416"/>
      <c r="M9" s="215">
        <v>9.5</v>
      </c>
      <c r="N9" s="417">
        <f t="shared" ref="N9:N16" si="0">L9+(L9*9.5%)</f>
        <v>0</v>
      </c>
      <c r="O9" s="418">
        <f>J9*L9</f>
        <v>0</v>
      </c>
      <c r="P9" s="418">
        <f>O9*2</f>
        <v>0</v>
      </c>
      <c r="Q9" s="418">
        <f>J9*N9</f>
        <v>0</v>
      </c>
      <c r="R9" s="419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</row>
    <row r="10" spans="1:29" s="113" customFormat="1" ht="15" x14ac:dyDescent="0.25">
      <c r="A10" s="249">
        <v>2</v>
      </c>
      <c r="B10" s="440" t="s">
        <v>160</v>
      </c>
      <c r="C10" s="441">
        <v>237161</v>
      </c>
      <c r="D10" s="446" t="s">
        <v>140</v>
      </c>
      <c r="E10" s="39"/>
      <c r="F10" s="179"/>
      <c r="G10" s="20"/>
      <c r="H10" s="429"/>
      <c r="I10" s="430"/>
      <c r="J10" s="222">
        <v>400</v>
      </c>
      <c r="K10" s="20" t="s">
        <v>6</v>
      </c>
      <c r="L10" s="161"/>
      <c r="M10" s="32">
        <v>9.5</v>
      </c>
      <c r="N10" s="170">
        <f t="shared" si="0"/>
        <v>0</v>
      </c>
      <c r="O10" s="84">
        <f t="shared" ref="O10:O27" si="1">J10*L10</f>
        <v>0</v>
      </c>
      <c r="P10" s="84">
        <f t="shared" ref="P10:P27" si="2">O10*2</f>
        <v>0</v>
      </c>
      <c r="Q10" s="84">
        <f t="shared" ref="Q10:Q27" si="3">J10*N10</f>
        <v>0</v>
      </c>
      <c r="R10" s="77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</row>
    <row r="11" spans="1:29" s="6" customFormat="1" ht="30" x14ac:dyDescent="0.25">
      <c r="A11" s="420">
        <v>3</v>
      </c>
      <c r="B11" s="440" t="s">
        <v>161</v>
      </c>
      <c r="C11" s="457">
        <v>237162</v>
      </c>
      <c r="D11" s="446" t="s">
        <v>112</v>
      </c>
      <c r="E11" s="39"/>
      <c r="F11" s="421"/>
      <c r="G11" s="369"/>
      <c r="H11" s="422"/>
      <c r="I11" s="423"/>
      <c r="J11" s="375">
        <v>75</v>
      </c>
      <c r="K11" s="38" t="s">
        <v>6</v>
      </c>
      <c r="L11" s="424"/>
      <c r="M11" s="425">
        <v>9.5</v>
      </c>
      <c r="N11" s="426">
        <f t="shared" si="0"/>
        <v>0</v>
      </c>
      <c r="O11" s="427">
        <f t="shared" si="1"/>
        <v>0</v>
      </c>
      <c r="P11" s="427">
        <f t="shared" si="2"/>
        <v>0</v>
      </c>
      <c r="Q11" s="427">
        <f t="shared" si="3"/>
        <v>0</v>
      </c>
      <c r="R11" s="428"/>
    </row>
    <row r="12" spans="1:29" s="6" customFormat="1" ht="30" x14ac:dyDescent="0.25">
      <c r="A12" s="249">
        <v>4</v>
      </c>
      <c r="B12" s="440" t="s">
        <v>162</v>
      </c>
      <c r="C12" s="457">
        <v>237258</v>
      </c>
      <c r="D12" s="446" t="s">
        <v>84</v>
      </c>
      <c r="E12" s="39"/>
      <c r="F12" s="235"/>
      <c r="G12" s="27"/>
      <c r="H12" s="88"/>
      <c r="I12" s="116"/>
      <c r="J12" s="237">
        <v>300</v>
      </c>
      <c r="K12" s="39" t="s">
        <v>7</v>
      </c>
      <c r="L12" s="161"/>
      <c r="M12" s="32">
        <v>9.5</v>
      </c>
      <c r="N12" s="166">
        <f t="shared" si="0"/>
        <v>0</v>
      </c>
      <c r="O12" s="84">
        <f t="shared" si="1"/>
        <v>0</v>
      </c>
      <c r="P12" s="84">
        <f t="shared" si="2"/>
        <v>0</v>
      </c>
      <c r="Q12" s="84">
        <f t="shared" si="3"/>
        <v>0</v>
      </c>
      <c r="R12" s="77"/>
    </row>
    <row r="13" spans="1:29" s="6" customFormat="1" ht="15" x14ac:dyDescent="0.25">
      <c r="A13" s="249">
        <v>5</v>
      </c>
      <c r="B13" s="440" t="s">
        <v>141</v>
      </c>
      <c r="C13" s="468">
        <v>235040</v>
      </c>
      <c r="D13" s="485" t="s">
        <v>11</v>
      </c>
      <c r="E13" s="54"/>
      <c r="F13" s="179"/>
      <c r="G13" s="28"/>
      <c r="H13" s="88"/>
      <c r="I13" s="116"/>
      <c r="J13" s="204">
        <v>400</v>
      </c>
      <c r="K13" s="39" t="s">
        <v>6</v>
      </c>
      <c r="L13" s="161"/>
      <c r="M13" s="32">
        <v>9.5</v>
      </c>
      <c r="N13" s="240">
        <f t="shared" si="0"/>
        <v>0</v>
      </c>
      <c r="O13" s="84">
        <f t="shared" si="1"/>
        <v>0</v>
      </c>
      <c r="P13" s="84">
        <f t="shared" si="2"/>
        <v>0</v>
      </c>
      <c r="Q13" s="84">
        <f t="shared" si="3"/>
        <v>0</v>
      </c>
      <c r="R13" s="8"/>
    </row>
    <row r="14" spans="1:29" s="6" customFormat="1" ht="15" x14ac:dyDescent="0.25">
      <c r="A14" s="249">
        <v>6</v>
      </c>
      <c r="B14" s="440" t="s">
        <v>250</v>
      </c>
      <c r="C14" s="468">
        <v>235040</v>
      </c>
      <c r="D14" s="485" t="s">
        <v>61</v>
      </c>
      <c r="E14" s="54"/>
      <c r="F14" s="179"/>
      <c r="G14" s="480"/>
      <c r="H14" s="436"/>
      <c r="I14" s="437"/>
      <c r="J14" s="434">
        <v>250</v>
      </c>
      <c r="K14" s="39" t="s">
        <v>6</v>
      </c>
      <c r="L14" s="161"/>
      <c r="M14" s="32">
        <v>9.5</v>
      </c>
      <c r="N14" s="481">
        <f t="shared" si="0"/>
        <v>0</v>
      </c>
      <c r="O14" s="84">
        <f t="shared" si="1"/>
        <v>0</v>
      </c>
      <c r="P14" s="84">
        <f t="shared" si="2"/>
        <v>0</v>
      </c>
      <c r="Q14" s="84">
        <f t="shared" si="3"/>
        <v>0</v>
      </c>
      <c r="R14" s="8"/>
    </row>
    <row r="15" spans="1:29" s="6" customFormat="1" ht="15" x14ac:dyDescent="0.25">
      <c r="A15" s="249">
        <v>7</v>
      </c>
      <c r="B15" s="440" t="s">
        <v>249</v>
      </c>
      <c r="C15" s="468">
        <v>235040</v>
      </c>
      <c r="D15" s="485" t="s">
        <v>13</v>
      </c>
      <c r="E15" s="54"/>
      <c r="F15" s="179"/>
      <c r="G15" s="480"/>
      <c r="H15" s="436"/>
      <c r="I15" s="437"/>
      <c r="J15" s="434">
        <v>150</v>
      </c>
      <c r="K15" s="39" t="s">
        <v>6</v>
      </c>
      <c r="L15" s="161"/>
      <c r="M15" s="32">
        <v>9.5</v>
      </c>
      <c r="N15" s="481">
        <f t="shared" si="0"/>
        <v>0</v>
      </c>
      <c r="O15" s="84">
        <f t="shared" si="1"/>
        <v>0</v>
      </c>
      <c r="P15" s="84">
        <f t="shared" si="2"/>
        <v>0</v>
      </c>
      <c r="Q15" s="84">
        <f t="shared" si="3"/>
        <v>0</v>
      </c>
      <c r="R15" s="8"/>
    </row>
    <row r="16" spans="1:29" s="102" customFormat="1" ht="15" x14ac:dyDescent="0.25">
      <c r="A16" s="249">
        <v>8</v>
      </c>
      <c r="B16" s="447" t="s">
        <v>163</v>
      </c>
      <c r="C16" s="472">
        <v>223001</v>
      </c>
      <c r="D16" s="486" t="s">
        <v>69</v>
      </c>
      <c r="E16" s="180"/>
      <c r="F16" s="179"/>
      <c r="G16" s="49"/>
      <c r="H16" s="117"/>
      <c r="I16" s="118"/>
      <c r="J16" s="232">
        <v>900</v>
      </c>
      <c r="K16" s="86" t="s">
        <v>7</v>
      </c>
      <c r="L16" s="161"/>
      <c r="M16" s="50">
        <v>9.5</v>
      </c>
      <c r="N16" s="157">
        <f t="shared" si="0"/>
        <v>0</v>
      </c>
      <c r="O16" s="84">
        <f t="shared" si="1"/>
        <v>0</v>
      </c>
      <c r="P16" s="84">
        <f t="shared" si="2"/>
        <v>0</v>
      </c>
      <c r="Q16" s="84">
        <f t="shared" si="3"/>
        <v>0</v>
      </c>
      <c r="R16" s="77"/>
    </row>
    <row r="17" spans="1:18" s="122" customFormat="1" ht="15" x14ac:dyDescent="0.25">
      <c r="A17" s="249">
        <v>9</v>
      </c>
      <c r="B17" s="447" t="s">
        <v>164</v>
      </c>
      <c r="C17" s="444">
        <v>223024</v>
      </c>
      <c r="D17" s="485" t="s">
        <v>70</v>
      </c>
      <c r="E17" s="20"/>
      <c r="F17" s="20"/>
      <c r="G17" s="126"/>
      <c r="H17" s="126"/>
      <c r="I17" s="126"/>
      <c r="J17" s="204">
        <v>120</v>
      </c>
      <c r="K17" s="86" t="s">
        <v>7</v>
      </c>
      <c r="L17" s="161"/>
      <c r="M17" s="18">
        <v>9.5</v>
      </c>
      <c r="N17" s="157">
        <f t="shared" ref="N17:N27" si="4">L17+(L17*9.5%)</f>
        <v>0</v>
      </c>
      <c r="O17" s="84">
        <f t="shared" si="1"/>
        <v>0</v>
      </c>
      <c r="P17" s="84">
        <f t="shared" si="2"/>
        <v>0</v>
      </c>
      <c r="Q17" s="84">
        <f t="shared" si="3"/>
        <v>0</v>
      </c>
      <c r="R17" s="127"/>
    </row>
    <row r="18" spans="1:18" s="122" customFormat="1" ht="15" x14ac:dyDescent="0.25">
      <c r="A18" s="249">
        <v>10</v>
      </c>
      <c r="B18" s="447" t="s">
        <v>165</v>
      </c>
      <c r="C18" s="444">
        <v>223027</v>
      </c>
      <c r="D18" s="485" t="s">
        <v>70</v>
      </c>
      <c r="E18" s="20"/>
      <c r="F18" s="20"/>
      <c r="G18" s="126"/>
      <c r="H18" s="126"/>
      <c r="I18" s="126"/>
      <c r="J18" s="204">
        <v>800</v>
      </c>
      <c r="K18" s="86" t="s">
        <v>7</v>
      </c>
      <c r="L18" s="161"/>
      <c r="M18" s="18">
        <v>9.5</v>
      </c>
      <c r="N18" s="157">
        <f t="shared" si="4"/>
        <v>0</v>
      </c>
      <c r="O18" s="84">
        <f t="shared" si="1"/>
        <v>0</v>
      </c>
      <c r="P18" s="84">
        <f t="shared" si="2"/>
        <v>0</v>
      </c>
      <c r="Q18" s="84">
        <f t="shared" si="3"/>
        <v>0</v>
      </c>
      <c r="R18" s="127"/>
    </row>
    <row r="19" spans="1:18" ht="15" x14ac:dyDescent="0.25">
      <c r="A19" s="249">
        <v>11</v>
      </c>
      <c r="B19" s="447" t="s">
        <v>166</v>
      </c>
      <c r="C19" s="473">
        <v>237262</v>
      </c>
      <c r="D19" s="485" t="s">
        <v>19</v>
      </c>
      <c r="E19" s="121"/>
      <c r="F19" s="121"/>
      <c r="G19" s="126"/>
      <c r="H19" s="126"/>
      <c r="I19" s="126"/>
      <c r="J19" s="204">
        <v>1500</v>
      </c>
      <c r="K19" s="20" t="s">
        <v>6</v>
      </c>
      <c r="L19" s="161"/>
      <c r="M19" s="18">
        <v>9.5</v>
      </c>
      <c r="N19" s="157">
        <f t="shared" si="4"/>
        <v>0</v>
      </c>
      <c r="O19" s="84">
        <f t="shared" si="1"/>
        <v>0</v>
      </c>
      <c r="P19" s="84">
        <f t="shared" si="2"/>
        <v>0</v>
      </c>
      <c r="Q19" s="84">
        <f t="shared" si="3"/>
        <v>0</v>
      </c>
      <c r="R19" s="149"/>
    </row>
    <row r="20" spans="1:18" s="102" customFormat="1" ht="15" x14ac:dyDescent="0.25">
      <c r="A20" s="249">
        <v>12</v>
      </c>
      <c r="B20" s="487" t="s">
        <v>245</v>
      </c>
      <c r="C20" s="475">
        <v>234036</v>
      </c>
      <c r="D20" s="488" t="s">
        <v>11</v>
      </c>
      <c r="E20" s="175"/>
      <c r="F20" s="176"/>
      <c r="G20" s="60"/>
      <c r="H20" s="60"/>
      <c r="I20" s="177"/>
      <c r="J20" s="232">
        <v>70</v>
      </c>
      <c r="K20" s="85" t="s">
        <v>6</v>
      </c>
      <c r="L20" s="161"/>
      <c r="M20" s="61">
        <v>9.5</v>
      </c>
      <c r="N20" s="157">
        <f t="shared" si="4"/>
        <v>0</v>
      </c>
      <c r="O20" s="84">
        <f t="shared" si="1"/>
        <v>0</v>
      </c>
      <c r="P20" s="84">
        <f t="shared" si="2"/>
        <v>0</v>
      </c>
      <c r="Q20" s="84">
        <f t="shared" si="3"/>
        <v>0</v>
      </c>
      <c r="R20" s="19"/>
    </row>
    <row r="21" spans="1:18" s="102" customFormat="1" ht="15" x14ac:dyDescent="0.25">
      <c r="A21" s="249">
        <v>13</v>
      </c>
      <c r="B21" s="487" t="s">
        <v>220</v>
      </c>
      <c r="C21" s="472">
        <v>234037</v>
      </c>
      <c r="D21" s="488" t="s">
        <v>11</v>
      </c>
      <c r="E21" s="101"/>
      <c r="F21" s="176"/>
      <c r="G21" s="60"/>
      <c r="H21" s="60"/>
      <c r="I21" s="177"/>
      <c r="J21" s="232">
        <v>130</v>
      </c>
      <c r="K21" s="85" t="s">
        <v>6</v>
      </c>
      <c r="L21" s="161"/>
      <c r="M21" s="61">
        <v>9.5</v>
      </c>
      <c r="N21" s="157">
        <f t="shared" si="4"/>
        <v>0</v>
      </c>
      <c r="O21" s="84">
        <f t="shared" si="1"/>
        <v>0</v>
      </c>
      <c r="P21" s="84">
        <f t="shared" si="2"/>
        <v>0</v>
      </c>
      <c r="Q21" s="84">
        <f t="shared" si="3"/>
        <v>0</v>
      </c>
      <c r="R21" s="19"/>
    </row>
    <row r="22" spans="1:18" s="102" customFormat="1" ht="15" x14ac:dyDescent="0.25">
      <c r="A22" s="249">
        <v>14</v>
      </c>
      <c r="B22" s="487" t="s">
        <v>167</v>
      </c>
      <c r="C22" s="475">
        <v>234033</v>
      </c>
      <c r="D22" s="488" t="s">
        <v>20</v>
      </c>
      <c r="E22" s="175"/>
      <c r="F22" s="176"/>
      <c r="G22" s="60"/>
      <c r="H22" s="60"/>
      <c r="I22" s="177"/>
      <c r="J22" s="232">
        <v>200</v>
      </c>
      <c r="K22" s="85" t="s">
        <v>6</v>
      </c>
      <c r="L22" s="161"/>
      <c r="M22" s="61">
        <v>9.5</v>
      </c>
      <c r="N22" s="157">
        <f t="shared" si="4"/>
        <v>0</v>
      </c>
      <c r="O22" s="84">
        <f t="shared" si="1"/>
        <v>0</v>
      </c>
      <c r="P22" s="84">
        <f t="shared" si="2"/>
        <v>0</v>
      </c>
      <c r="Q22" s="84">
        <f t="shared" si="3"/>
        <v>0</v>
      </c>
      <c r="R22" s="19"/>
    </row>
    <row r="23" spans="1:18" s="102" customFormat="1" ht="25.5" customHeight="1" x14ac:dyDescent="0.25">
      <c r="A23" s="249">
        <v>15</v>
      </c>
      <c r="B23" s="489" t="s">
        <v>168</v>
      </c>
      <c r="C23" s="472">
        <v>234034</v>
      </c>
      <c r="D23" s="488" t="s">
        <v>20</v>
      </c>
      <c r="E23" s="101"/>
      <c r="F23" s="178"/>
      <c r="G23" s="60"/>
      <c r="H23" s="60"/>
      <c r="I23" s="177"/>
      <c r="J23" s="232">
        <v>200</v>
      </c>
      <c r="K23" s="85" t="s">
        <v>6</v>
      </c>
      <c r="L23" s="161"/>
      <c r="M23" s="61">
        <v>9.5</v>
      </c>
      <c r="N23" s="157">
        <f t="shared" si="4"/>
        <v>0</v>
      </c>
      <c r="O23" s="84">
        <f t="shared" si="1"/>
        <v>0</v>
      </c>
      <c r="P23" s="84">
        <f t="shared" si="2"/>
        <v>0</v>
      </c>
      <c r="Q23" s="84">
        <f t="shared" si="3"/>
        <v>0</v>
      </c>
      <c r="R23" s="19"/>
    </row>
    <row r="24" spans="1:18" s="6" customFormat="1" ht="30" x14ac:dyDescent="0.25">
      <c r="A24" s="249">
        <v>16</v>
      </c>
      <c r="B24" s="440" t="s">
        <v>169</v>
      </c>
      <c r="C24" s="471">
        <v>235052</v>
      </c>
      <c r="D24" s="485" t="s">
        <v>19</v>
      </c>
      <c r="E24" s="106"/>
      <c r="F24" s="45"/>
      <c r="G24" s="28"/>
      <c r="H24" s="88"/>
      <c r="I24" s="116"/>
      <c r="J24" s="204">
        <v>400</v>
      </c>
      <c r="K24" s="39" t="s">
        <v>6</v>
      </c>
      <c r="L24" s="161"/>
      <c r="M24" s="213">
        <v>9.5</v>
      </c>
      <c r="N24" s="216">
        <f t="shared" si="4"/>
        <v>0</v>
      </c>
      <c r="O24" s="208">
        <f t="shared" si="1"/>
        <v>0</v>
      </c>
      <c r="P24" s="84">
        <f t="shared" si="2"/>
        <v>0</v>
      </c>
      <c r="Q24" s="84">
        <f t="shared" si="3"/>
        <v>0</v>
      </c>
      <c r="R24" s="63"/>
    </row>
    <row r="25" spans="1:18" s="73" customFormat="1" ht="45" x14ac:dyDescent="0.25">
      <c r="A25" s="249">
        <v>17</v>
      </c>
      <c r="B25" s="440" t="s">
        <v>142</v>
      </c>
      <c r="C25" s="450">
        <v>209005</v>
      </c>
      <c r="D25" s="441" t="s">
        <v>108</v>
      </c>
      <c r="E25" s="78"/>
      <c r="F25" s="78"/>
      <c r="G25" s="78"/>
      <c r="H25" s="78"/>
      <c r="I25" s="78"/>
      <c r="J25" s="222">
        <v>1900</v>
      </c>
      <c r="K25" s="39" t="s">
        <v>7</v>
      </c>
      <c r="L25" s="161"/>
      <c r="M25" s="32">
        <v>9.5</v>
      </c>
      <c r="N25" s="170">
        <f t="shared" si="4"/>
        <v>0</v>
      </c>
      <c r="O25" s="84">
        <f t="shared" si="1"/>
        <v>0</v>
      </c>
      <c r="P25" s="84">
        <f t="shared" si="2"/>
        <v>0</v>
      </c>
      <c r="Q25" s="84">
        <f t="shared" si="3"/>
        <v>0</v>
      </c>
      <c r="R25" s="8"/>
    </row>
    <row r="26" spans="1:18" s="73" customFormat="1" ht="15" x14ac:dyDescent="0.25">
      <c r="A26" s="249">
        <v>18</v>
      </c>
      <c r="B26" s="440" t="s">
        <v>246</v>
      </c>
      <c r="C26" s="444">
        <v>216032</v>
      </c>
      <c r="D26" s="486" t="s">
        <v>93</v>
      </c>
      <c r="E26" s="78"/>
      <c r="F26" s="78"/>
      <c r="G26" s="78"/>
      <c r="H26" s="78"/>
      <c r="I26" s="78"/>
      <c r="J26" s="222">
        <v>2400</v>
      </c>
      <c r="K26" s="39" t="s">
        <v>6</v>
      </c>
      <c r="L26" s="160"/>
      <c r="M26" s="32">
        <v>9.5</v>
      </c>
      <c r="N26" s="170">
        <f t="shared" si="4"/>
        <v>0</v>
      </c>
      <c r="O26" s="84">
        <f t="shared" si="1"/>
        <v>0</v>
      </c>
      <c r="P26" s="84">
        <f t="shared" si="2"/>
        <v>0</v>
      </c>
      <c r="Q26" s="84">
        <f t="shared" si="3"/>
        <v>0</v>
      </c>
      <c r="R26" s="8"/>
    </row>
    <row r="27" spans="1:18" s="73" customFormat="1" ht="15" x14ac:dyDescent="0.25">
      <c r="A27" s="249">
        <v>19</v>
      </c>
      <c r="B27" s="440" t="s">
        <v>170</v>
      </c>
      <c r="C27" s="444">
        <v>216033</v>
      </c>
      <c r="D27" s="486" t="s">
        <v>94</v>
      </c>
      <c r="E27" s="78"/>
      <c r="F27" s="78"/>
      <c r="G27" s="78"/>
      <c r="H27" s="78"/>
      <c r="I27" s="78"/>
      <c r="J27" s="222">
        <v>420</v>
      </c>
      <c r="K27" s="39" t="s">
        <v>6</v>
      </c>
      <c r="L27" s="160"/>
      <c r="M27" s="32">
        <v>9.5</v>
      </c>
      <c r="N27" s="170">
        <f t="shared" si="4"/>
        <v>0</v>
      </c>
      <c r="O27" s="84">
        <f t="shared" si="1"/>
        <v>0</v>
      </c>
      <c r="P27" s="84">
        <f t="shared" si="2"/>
        <v>0</v>
      </c>
      <c r="Q27" s="84">
        <f t="shared" si="3"/>
        <v>0</v>
      </c>
      <c r="R27" s="8"/>
    </row>
    <row r="28" spans="1:18" s="119" customFormat="1" ht="30" x14ac:dyDescent="0.25">
      <c r="A28" s="249">
        <v>20</v>
      </c>
      <c r="B28" s="440" t="s">
        <v>171</v>
      </c>
      <c r="C28" s="441">
        <v>237232</v>
      </c>
      <c r="D28" s="441" t="s">
        <v>77</v>
      </c>
      <c r="E28" s="39"/>
      <c r="F28" s="194"/>
      <c r="G28" s="39"/>
      <c r="H28" s="379"/>
      <c r="I28" s="380"/>
      <c r="J28" s="222">
        <v>26</v>
      </c>
      <c r="K28" s="39" t="s">
        <v>6</v>
      </c>
      <c r="L28" s="66"/>
      <c r="M28" s="18">
        <v>9.5</v>
      </c>
      <c r="N28" s="216">
        <f>L28+(L28*9.5%)</f>
        <v>0</v>
      </c>
      <c r="O28" s="143">
        <f>J28*L28</f>
        <v>0</v>
      </c>
      <c r="P28" s="220">
        <f>O28*2</f>
        <v>0</v>
      </c>
      <c r="Q28" s="143">
        <f>J28*N28</f>
        <v>0</v>
      </c>
      <c r="R28" s="84"/>
    </row>
    <row r="29" spans="1:18" s="40" customFormat="1" ht="15" x14ac:dyDescent="0.25">
      <c r="A29" s="150"/>
      <c r="B29" s="72" t="s">
        <v>43</v>
      </c>
      <c r="C29" s="136" t="s">
        <v>8</v>
      </c>
      <c r="D29" s="250" t="s">
        <v>8</v>
      </c>
      <c r="E29" s="136" t="s">
        <v>8</v>
      </c>
      <c r="F29" s="136" t="s">
        <v>8</v>
      </c>
      <c r="G29" s="136" t="s">
        <v>8</v>
      </c>
      <c r="H29" s="136" t="s">
        <v>8</v>
      </c>
      <c r="I29" s="136" t="s">
        <v>8</v>
      </c>
      <c r="J29" s="203" t="s">
        <v>8</v>
      </c>
      <c r="K29" s="81" t="s">
        <v>8</v>
      </c>
      <c r="L29" s="162" t="s">
        <v>8</v>
      </c>
      <c r="M29" s="16" t="s">
        <v>8</v>
      </c>
      <c r="N29" s="155" t="s">
        <v>8</v>
      </c>
      <c r="O29" s="84">
        <f>SUM(O9:O28)</f>
        <v>0</v>
      </c>
      <c r="P29" s="171" t="s">
        <v>8</v>
      </c>
      <c r="Q29" s="84">
        <f>SUM(Q9:Q28)</f>
        <v>0</v>
      </c>
      <c r="R29" s="16" t="s">
        <v>45</v>
      </c>
    </row>
    <row r="30" spans="1:18" s="40" customFormat="1" ht="15" x14ac:dyDescent="0.25">
      <c r="A30" s="150"/>
      <c r="B30" s="72" t="s">
        <v>44</v>
      </c>
      <c r="C30" s="136" t="s">
        <v>8</v>
      </c>
      <c r="D30" s="250" t="s">
        <v>8</v>
      </c>
      <c r="E30" s="136" t="s">
        <v>8</v>
      </c>
      <c r="F30" s="315" t="s">
        <v>8</v>
      </c>
      <c r="G30" s="315" t="s">
        <v>8</v>
      </c>
      <c r="H30" s="315" t="s">
        <v>8</v>
      </c>
      <c r="I30" s="315" t="s">
        <v>8</v>
      </c>
      <c r="J30" s="316" t="s">
        <v>8</v>
      </c>
      <c r="K30" s="293" t="s">
        <v>8</v>
      </c>
      <c r="L30" s="300" t="s">
        <v>8</v>
      </c>
      <c r="M30" s="297" t="s">
        <v>8</v>
      </c>
      <c r="N30" s="295" t="s">
        <v>8</v>
      </c>
      <c r="O30" s="264">
        <f>O29*2</f>
        <v>0</v>
      </c>
      <c r="P30" s="296" t="s">
        <v>8</v>
      </c>
      <c r="Q30" s="264">
        <f>Q29*2</f>
        <v>0</v>
      </c>
      <c r="R30" s="297" t="s">
        <v>45</v>
      </c>
    </row>
    <row r="31" spans="1:18" ht="14.25" x14ac:dyDescent="0.2">
      <c r="B31" s="81" t="s">
        <v>115</v>
      </c>
      <c r="C31" s="81"/>
      <c r="D31" s="490"/>
      <c r="E31" s="491"/>
      <c r="F31" s="302"/>
      <c r="G31" s="301"/>
      <c r="H31" s="301"/>
      <c r="I31" s="301"/>
      <c r="J31" s="303"/>
      <c r="K31" s="302"/>
      <c r="L31" s="317"/>
      <c r="M31" s="306"/>
      <c r="N31" s="317"/>
      <c r="O31" s="305"/>
      <c r="P31" s="305"/>
      <c r="Q31" s="309"/>
      <c r="R31" s="308"/>
    </row>
    <row r="32" spans="1:18" x14ac:dyDescent="0.2">
      <c r="B32" s="318" t="s">
        <v>116</v>
      </c>
      <c r="C32" s="276"/>
      <c r="D32" s="310"/>
      <c r="E32" s="301"/>
      <c r="F32" s="302"/>
      <c r="G32" s="301"/>
      <c r="H32" s="301"/>
      <c r="I32" s="301"/>
      <c r="J32" s="303"/>
      <c r="K32" s="302"/>
      <c r="L32" s="317"/>
      <c r="M32" s="306"/>
      <c r="N32" s="317"/>
      <c r="O32" s="305"/>
      <c r="P32" s="305"/>
      <c r="Q32" s="309"/>
      <c r="R32" s="308"/>
    </row>
    <row r="33" spans="2:18" x14ac:dyDescent="0.2">
      <c r="B33" s="493" t="s">
        <v>114</v>
      </c>
      <c r="C33" s="494"/>
      <c r="D33" s="310"/>
      <c r="E33" s="301"/>
      <c r="F33" s="302"/>
      <c r="G33" s="301"/>
      <c r="H33" s="301"/>
      <c r="I33" s="301"/>
      <c r="J33" s="303"/>
      <c r="K33" s="302"/>
      <c r="L33" s="317"/>
      <c r="M33" s="306"/>
      <c r="N33" s="317"/>
      <c r="O33" s="305"/>
      <c r="P33" s="305"/>
      <c r="Q33" s="309"/>
      <c r="R33" s="308"/>
    </row>
    <row r="35" spans="2:18" ht="15" x14ac:dyDescent="0.25">
      <c r="B35" s="400" t="s">
        <v>175</v>
      </c>
    </row>
    <row r="36" spans="2:18" ht="45" x14ac:dyDescent="0.25">
      <c r="B36" s="400" t="s">
        <v>176</v>
      </c>
    </row>
    <row r="37" spans="2:18" ht="90" x14ac:dyDescent="0.25">
      <c r="B37" s="400" t="s">
        <v>177</v>
      </c>
    </row>
    <row r="38" spans="2:18" ht="15" x14ac:dyDescent="0.25">
      <c r="B38" s="400" t="s">
        <v>178</v>
      </c>
    </row>
    <row r="39" spans="2:18" ht="15" x14ac:dyDescent="0.25">
      <c r="B39" s="401"/>
    </row>
    <row r="40" spans="2:18" s="6" customFormat="1" ht="15" x14ac:dyDescent="0.25">
      <c r="B40" s="154" t="s">
        <v>179</v>
      </c>
      <c r="C40" s="22"/>
      <c r="D40" s="173"/>
      <c r="E40" s="22"/>
      <c r="F40" s="22"/>
      <c r="G40" s="22"/>
      <c r="H40" s="22"/>
      <c r="I40" s="22"/>
      <c r="J40" s="184"/>
      <c r="K40" s="22"/>
      <c r="L40" s="502"/>
      <c r="M40" s="5"/>
      <c r="N40" s="502" t="s">
        <v>252</v>
      </c>
      <c r="O40" s="137"/>
      <c r="P40" s="137"/>
      <c r="Q40" s="23"/>
      <c r="R40" s="5"/>
    </row>
  </sheetData>
  <pageMargins left="0.7" right="0.7" top="0.75" bottom="0.75" header="0.3" footer="0.3"/>
  <pageSetup paperSize="9" scale="55" orientation="landscape" horizontalDpi="360" verticalDpi="360" r:id="rId1"/>
  <ignoredErrors>
    <ignoredError sqref="N16:N28 N9:N13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opLeftCell="H1" zoomScale="85" zoomScaleNormal="85" workbookViewId="0">
      <selection activeCell="Q14" sqref="Q14"/>
    </sheetView>
  </sheetViews>
  <sheetFormatPr defaultRowHeight="12.75" x14ac:dyDescent="0.2"/>
  <cols>
    <col min="1" max="1" width="5.85546875" style="13" customWidth="1"/>
    <col min="2" max="2" width="59.7109375" style="13" customWidth="1"/>
    <col min="3" max="3" width="10" style="53" customWidth="1"/>
    <col min="4" max="4" width="12.85546875" style="53" customWidth="1"/>
    <col min="5" max="5" width="11.85546875" style="53" customWidth="1"/>
    <col min="6" max="6" width="17.42578125" style="53" customWidth="1"/>
    <col min="7" max="7" width="12.85546875" style="53" customWidth="1"/>
    <col min="8" max="8" width="14.5703125" style="53" customWidth="1"/>
    <col min="9" max="9" width="13.140625" style="53" customWidth="1"/>
    <col min="10" max="10" width="14.28515625" style="182" customWidth="1"/>
    <col min="11" max="11" width="7.140625" style="53" customWidth="1"/>
    <col min="12" max="12" width="13" style="64" customWidth="1"/>
    <col min="13" max="13" width="7.7109375" style="12" customWidth="1"/>
    <col min="14" max="14" width="12.7109375" style="64" customWidth="1"/>
    <col min="15" max="15" width="17" style="138" customWidth="1"/>
    <col min="16" max="16" width="14.5703125" style="138" customWidth="1"/>
    <col min="17" max="17" width="17" style="138" customWidth="1"/>
    <col min="18" max="18" width="12" style="12" customWidth="1"/>
    <col min="19" max="16384" width="9.140625" style="13"/>
  </cols>
  <sheetData>
    <row r="1" spans="1:18" s="93" customFormat="1" ht="15" x14ac:dyDescent="0.2">
      <c r="A1" s="94" t="s">
        <v>40</v>
      </c>
      <c r="C1" s="52"/>
      <c r="D1" s="52"/>
      <c r="E1" s="52"/>
      <c r="F1" s="52"/>
      <c r="G1" s="52"/>
      <c r="H1" s="52"/>
      <c r="I1" s="52"/>
      <c r="J1" s="186"/>
      <c r="K1" s="52"/>
      <c r="L1" s="158"/>
      <c r="M1" s="48"/>
      <c r="N1" s="158"/>
      <c r="O1" s="147"/>
      <c r="P1" s="147"/>
      <c r="Q1" s="147"/>
      <c r="R1" s="47"/>
    </row>
    <row r="2" spans="1:18" s="93" customFormat="1" ht="15" x14ac:dyDescent="0.2">
      <c r="C2" s="52"/>
      <c r="D2" s="52"/>
      <c r="E2" s="52"/>
      <c r="F2" s="52"/>
      <c r="G2" s="52"/>
      <c r="H2" s="52"/>
      <c r="I2" s="52"/>
      <c r="J2" s="186"/>
      <c r="K2" s="52"/>
      <c r="L2" s="158"/>
      <c r="M2" s="48"/>
      <c r="N2" s="158"/>
      <c r="O2" s="147"/>
      <c r="P2" s="147"/>
      <c r="Q2" s="147"/>
      <c r="R2" s="47"/>
    </row>
    <row r="3" spans="1:18" s="93" customFormat="1" ht="15" x14ac:dyDescent="0.2">
      <c r="A3" s="95" t="s">
        <v>37</v>
      </c>
      <c r="B3" s="96"/>
      <c r="C3" s="124"/>
      <c r="D3" s="124"/>
      <c r="E3" s="124"/>
      <c r="F3" s="124"/>
      <c r="G3" s="124"/>
      <c r="H3" s="124"/>
      <c r="I3" s="124"/>
      <c r="J3" s="187"/>
      <c r="K3" s="124"/>
      <c r="L3" s="158"/>
      <c r="M3" s="48"/>
      <c r="N3" s="158"/>
      <c r="O3" s="147"/>
      <c r="P3" s="147"/>
      <c r="Q3" s="147"/>
      <c r="R3" s="47"/>
    </row>
    <row r="4" spans="1:18" s="93" customFormat="1" ht="15" x14ac:dyDescent="0.2">
      <c r="A4" s="97"/>
      <c r="B4" s="98"/>
      <c r="C4" s="124"/>
      <c r="D4" s="124"/>
      <c r="E4" s="124"/>
      <c r="F4" s="124"/>
      <c r="G4" s="124"/>
      <c r="H4" s="124"/>
      <c r="I4" s="124"/>
      <c r="J4" s="187"/>
      <c r="K4" s="124"/>
      <c r="L4" s="158"/>
      <c r="M4" s="48"/>
      <c r="N4" s="158"/>
      <c r="O4" s="147"/>
      <c r="P4" s="147"/>
      <c r="Q4" s="147"/>
      <c r="R4" s="47"/>
    </row>
    <row r="5" spans="1:18" s="92" customFormat="1" ht="15" x14ac:dyDescent="0.2">
      <c r="A5" s="52"/>
      <c r="C5" s="52"/>
      <c r="D5" s="52"/>
      <c r="E5" s="52"/>
      <c r="F5" s="52"/>
      <c r="G5" s="52"/>
      <c r="H5" s="52"/>
      <c r="I5" s="52"/>
      <c r="J5" s="186"/>
      <c r="K5" s="52"/>
      <c r="L5" s="158"/>
      <c r="M5" s="48"/>
      <c r="N5" s="158"/>
      <c r="O5" s="147"/>
      <c r="P5" s="147"/>
      <c r="Q5" s="147"/>
      <c r="R5" s="47"/>
    </row>
    <row r="6" spans="1:18" s="99" customFormat="1" ht="14.25" x14ac:dyDescent="0.2">
      <c r="A6" s="108"/>
      <c r="B6" s="99" t="s">
        <v>172</v>
      </c>
      <c r="C6" s="108"/>
      <c r="D6" s="108"/>
      <c r="E6" s="108"/>
      <c r="F6" s="108"/>
      <c r="G6" s="108"/>
      <c r="H6" s="108"/>
      <c r="I6" s="108"/>
      <c r="J6" s="188"/>
      <c r="K6" s="108"/>
      <c r="L6" s="163"/>
      <c r="M6" s="59"/>
      <c r="N6" s="163"/>
      <c r="O6" s="148"/>
      <c r="P6" s="148"/>
      <c r="Q6" s="148"/>
      <c r="R6" s="58"/>
    </row>
    <row r="7" spans="1:18" s="99" customFormat="1" ht="14.25" x14ac:dyDescent="0.2">
      <c r="A7" s="108"/>
      <c r="C7" s="108"/>
      <c r="D7" s="108"/>
      <c r="E7" s="108"/>
      <c r="F7" s="108"/>
      <c r="G7" s="108"/>
      <c r="H7" s="108"/>
      <c r="I7" s="108"/>
      <c r="J7" s="188"/>
      <c r="K7" s="108"/>
      <c r="L7" s="163"/>
      <c r="M7" s="59"/>
      <c r="N7" s="163"/>
      <c r="O7" s="148"/>
      <c r="P7" s="148"/>
      <c r="Q7" s="148"/>
      <c r="R7" s="58"/>
    </row>
    <row r="8" spans="1:18" s="100" customFormat="1" ht="78" customHeight="1" x14ac:dyDescent="0.2">
      <c r="A8" s="359" t="s">
        <v>1</v>
      </c>
      <c r="B8" s="265" t="s">
        <v>2</v>
      </c>
      <c r="C8" s="252" t="s">
        <v>22</v>
      </c>
      <c r="D8" s="409" t="s">
        <v>9</v>
      </c>
      <c r="E8" s="265" t="s">
        <v>86</v>
      </c>
      <c r="F8" s="265" t="s">
        <v>18</v>
      </c>
      <c r="G8" s="265" t="s">
        <v>0</v>
      </c>
      <c r="H8" s="265" t="s">
        <v>23</v>
      </c>
      <c r="I8" s="265" t="s">
        <v>24</v>
      </c>
      <c r="J8" s="266" t="s">
        <v>83</v>
      </c>
      <c r="K8" s="336" t="s">
        <v>3</v>
      </c>
      <c r="L8" s="267" t="s">
        <v>39</v>
      </c>
      <c r="M8" s="268" t="s">
        <v>5</v>
      </c>
      <c r="N8" s="267" t="s">
        <v>46</v>
      </c>
      <c r="O8" s="360" t="s">
        <v>57</v>
      </c>
      <c r="P8" s="341" t="s">
        <v>56</v>
      </c>
      <c r="Q8" s="360" t="s">
        <v>38</v>
      </c>
      <c r="R8" s="361" t="s">
        <v>106</v>
      </c>
    </row>
    <row r="9" spans="1:18" s="103" customFormat="1" ht="35.25" customHeight="1" x14ac:dyDescent="0.25">
      <c r="A9" s="91">
        <v>1</v>
      </c>
      <c r="B9" s="474" t="s">
        <v>192</v>
      </c>
      <c r="C9" s="476">
        <v>234023</v>
      </c>
      <c r="D9" s="311" t="s">
        <v>194</v>
      </c>
      <c r="E9" s="347"/>
      <c r="F9" s="192"/>
      <c r="G9" s="60"/>
      <c r="H9" s="60"/>
      <c r="I9" s="193"/>
      <c r="J9" s="232">
        <v>60</v>
      </c>
      <c r="K9" s="85" t="s">
        <v>7</v>
      </c>
      <c r="L9" s="253"/>
      <c r="M9" s="50">
        <v>9.5</v>
      </c>
      <c r="N9" s="157">
        <f>L9+(L9*9.5%)</f>
        <v>0</v>
      </c>
      <c r="O9" s="55">
        <f>J9*L9</f>
        <v>0</v>
      </c>
      <c r="P9" s="55">
        <f>O9*2</f>
        <v>0</v>
      </c>
      <c r="Q9" s="55">
        <f>J9*N9</f>
        <v>0</v>
      </c>
      <c r="R9" s="348"/>
    </row>
    <row r="10" spans="1:18" s="103" customFormat="1" ht="31.5" customHeight="1" x14ac:dyDescent="0.25">
      <c r="A10" s="91">
        <v>2</v>
      </c>
      <c r="B10" s="474" t="s">
        <v>193</v>
      </c>
      <c r="C10" s="477">
        <v>234024</v>
      </c>
      <c r="D10" s="311" t="s">
        <v>194</v>
      </c>
      <c r="E10" s="349"/>
      <c r="F10" s="192"/>
      <c r="G10" s="60"/>
      <c r="H10" s="60"/>
      <c r="I10" s="193"/>
      <c r="J10" s="232">
        <v>1800</v>
      </c>
      <c r="K10" s="85" t="s">
        <v>7</v>
      </c>
      <c r="L10" s="253"/>
      <c r="M10" s="50">
        <v>9.5</v>
      </c>
      <c r="N10" s="157">
        <f>L10+(L10*9.5%)</f>
        <v>0</v>
      </c>
      <c r="O10" s="55">
        <f>J10*L10</f>
        <v>0</v>
      </c>
      <c r="P10" s="55">
        <f>O10*2</f>
        <v>0</v>
      </c>
      <c r="Q10" s="55">
        <f>J10*N10</f>
        <v>0</v>
      </c>
      <c r="R10" s="348"/>
    </row>
    <row r="11" spans="1:18" s="358" customFormat="1" ht="30.75" customHeight="1" x14ac:dyDescent="0.25">
      <c r="A11" s="223">
        <v>3</v>
      </c>
      <c r="B11" s="478" t="s">
        <v>247</v>
      </c>
      <c r="C11" s="479">
        <v>234030</v>
      </c>
      <c r="D11" s="350" t="s">
        <v>11</v>
      </c>
      <c r="E11" s="351"/>
      <c r="F11" s="352"/>
      <c r="G11" s="353"/>
      <c r="H11" s="353"/>
      <c r="I11" s="353"/>
      <c r="J11" s="432">
        <v>500</v>
      </c>
      <c r="K11" s="354" t="s">
        <v>7</v>
      </c>
      <c r="L11" s="253"/>
      <c r="M11" s="355">
        <v>9.5</v>
      </c>
      <c r="N11" s="239">
        <f>L11+(L11*9.5%)</f>
        <v>0</v>
      </c>
      <c r="O11" s="55">
        <f>J11*L11</f>
        <v>0</v>
      </c>
      <c r="P11" s="356">
        <f>O11*2</f>
        <v>0</v>
      </c>
      <c r="Q11" s="55">
        <f>J11*N11</f>
        <v>0</v>
      </c>
      <c r="R11" s="357"/>
    </row>
    <row r="12" spans="1:18" s="40" customFormat="1" ht="15" x14ac:dyDescent="0.25">
      <c r="A12" s="39"/>
      <c r="B12" s="72" t="s">
        <v>43</v>
      </c>
      <c r="C12" s="136" t="s">
        <v>8</v>
      </c>
      <c r="D12" s="136" t="s">
        <v>8</v>
      </c>
      <c r="E12" s="136" t="s">
        <v>8</v>
      </c>
      <c r="F12" s="136" t="s">
        <v>8</v>
      </c>
      <c r="G12" s="136" t="s">
        <v>8</v>
      </c>
      <c r="H12" s="136" t="s">
        <v>8</v>
      </c>
      <c r="I12" s="136" t="s">
        <v>8</v>
      </c>
      <c r="J12" s="233" t="s">
        <v>8</v>
      </c>
      <c r="K12" s="81" t="s">
        <v>8</v>
      </c>
      <c r="L12" s="162"/>
      <c r="M12" s="16" t="s">
        <v>8</v>
      </c>
      <c r="N12" s="155" t="s">
        <v>8</v>
      </c>
      <c r="O12" s="82">
        <f>SUM(O9:O11)</f>
        <v>0</v>
      </c>
      <c r="P12" s="133" t="s">
        <v>8</v>
      </c>
      <c r="Q12" s="82">
        <f>SUM(Q9:Q11)</f>
        <v>0</v>
      </c>
      <c r="R12" s="16" t="s">
        <v>45</v>
      </c>
    </row>
    <row r="13" spans="1:18" s="40" customFormat="1" ht="15" x14ac:dyDescent="0.25">
      <c r="A13" s="39"/>
      <c r="B13" s="292" t="s">
        <v>44</v>
      </c>
      <c r="C13" s="315" t="s">
        <v>8</v>
      </c>
      <c r="D13" s="315" t="s">
        <v>8</v>
      </c>
      <c r="E13" s="315" t="s">
        <v>8</v>
      </c>
      <c r="F13" s="315" t="s">
        <v>8</v>
      </c>
      <c r="G13" s="315" t="s">
        <v>8</v>
      </c>
      <c r="H13" s="315" t="s">
        <v>8</v>
      </c>
      <c r="I13" s="315" t="s">
        <v>8</v>
      </c>
      <c r="J13" s="319" t="s">
        <v>8</v>
      </c>
      <c r="K13" s="293" t="s">
        <v>8</v>
      </c>
      <c r="L13" s="300" t="s">
        <v>8</v>
      </c>
      <c r="M13" s="297" t="s">
        <v>8</v>
      </c>
      <c r="N13" s="295" t="s">
        <v>8</v>
      </c>
      <c r="O13" s="320">
        <f>O12*2</f>
        <v>0</v>
      </c>
      <c r="P13" s="299" t="s">
        <v>8</v>
      </c>
      <c r="Q13" s="320">
        <f>Q12*2</f>
        <v>0</v>
      </c>
      <c r="R13" s="297" t="s">
        <v>45</v>
      </c>
    </row>
    <row r="14" spans="1:18" s="17" customFormat="1" ht="13.5" customHeight="1" x14ac:dyDescent="0.3">
      <c r="B14" s="274" t="s">
        <v>115</v>
      </c>
      <c r="C14" s="274"/>
      <c r="D14" s="321"/>
      <c r="E14" s="321"/>
      <c r="F14" s="321"/>
      <c r="G14" s="321"/>
      <c r="H14" s="321"/>
      <c r="I14" s="321"/>
      <c r="J14" s="322"/>
      <c r="K14" s="321"/>
      <c r="L14" s="323"/>
      <c r="M14" s="324"/>
      <c r="N14" s="323"/>
      <c r="O14" s="325"/>
      <c r="P14" s="325"/>
      <c r="Q14" s="325"/>
      <c r="R14" s="324"/>
    </row>
    <row r="15" spans="1:18" x14ac:dyDescent="0.2">
      <c r="B15" s="318" t="s">
        <v>116</v>
      </c>
      <c r="C15" s="276"/>
      <c r="D15" s="301"/>
      <c r="E15" s="301"/>
      <c r="F15" s="302"/>
      <c r="G15" s="301"/>
      <c r="H15" s="303"/>
      <c r="I15" s="301"/>
      <c r="J15" s="304"/>
      <c r="K15" s="306"/>
      <c r="L15" s="305"/>
      <c r="M15" s="305"/>
      <c r="N15" s="305"/>
      <c r="O15" s="306"/>
      <c r="P15" s="301"/>
      <c r="Q15" s="301"/>
      <c r="R15" s="301"/>
    </row>
    <row r="16" spans="1:18" x14ac:dyDescent="0.2">
      <c r="B16" s="493" t="s">
        <v>114</v>
      </c>
      <c r="C16" s="494"/>
      <c r="D16" s="302"/>
      <c r="E16" s="302"/>
      <c r="F16" s="302"/>
      <c r="G16" s="302"/>
      <c r="H16" s="302"/>
      <c r="I16" s="302"/>
      <c r="J16" s="303"/>
      <c r="K16" s="302"/>
      <c r="L16" s="304"/>
      <c r="M16" s="306"/>
      <c r="N16" s="304"/>
      <c r="O16" s="326"/>
      <c r="P16" s="326"/>
      <c r="Q16" s="326"/>
      <c r="R16" s="306"/>
    </row>
    <row r="18" spans="2:18" ht="15" x14ac:dyDescent="0.25">
      <c r="B18" s="400" t="s">
        <v>175</v>
      </c>
    </row>
    <row r="19" spans="2:18" ht="45" x14ac:dyDescent="0.25">
      <c r="B19" s="400" t="s">
        <v>176</v>
      </c>
    </row>
    <row r="20" spans="2:18" ht="90" x14ac:dyDescent="0.25">
      <c r="B20" s="400" t="s">
        <v>177</v>
      </c>
    </row>
    <row r="21" spans="2:18" ht="15" x14ac:dyDescent="0.25">
      <c r="B21" s="400" t="s">
        <v>178</v>
      </c>
    </row>
    <row r="22" spans="2:18" ht="15" x14ac:dyDescent="0.25">
      <c r="B22" s="401"/>
    </row>
    <row r="23" spans="2:18" s="6" customFormat="1" ht="15" x14ac:dyDescent="0.25">
      <c r="B23" s="154" t="s">
        <v>179</v>
      </c>
      <c r="C23" s="22"/>
      <c r="D23" s="173"/>
      <c r="E23" s="22"/>
      <c r="F23" s="22"/>
      <c r="G23" s="22"/>
      <c r="H23" s="22"/>
      <c r="I23" s="22"/>
      <c r="J23" s="184"/>
      <c r="K23" s="22"/>
      <c r="L23" s="502"/>
      <c r="M23" s="5"/>
      <c r="N23" s="502" t="s">
        <v>252</v>
      </c>
      <c r="O23" s="137"/>
      <c r="P23" s="137"/>
      <c r="Q23" s="23"/>
      <c r="R23" s="5"/>
    </row>
  </sheetData>
  <pageMargins left="0.7" right="0.7" top="0.75" bottom="0.75" header="0.3" footer="0.3"/>
  <ignoredErrors>
    <ignoredError sqref="O9:O12 Q9:Q12 P9:P15 N9:N12 O13 Q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smetane-20a</vt:lpstr>
      <vt:lpstr>rastlinske smetane-20b</vt:lpstr>
      <vt:lpstr>mlečni namazi-21a</vt:lpstr>
      <vt:lpstr>maslo-21b</vt:lpstr>
      <vt:lpstr>kremno maslo-21c</vt:lpstr>
      <vt:lpstr>topljeni siri-21d</vt:lpstr>
      <vt:lpstr>sir trdi in poltrdi-24</vt:lpstr>
      <vt:lpstr>konzervirana zelenjava -38</vt:lpstr>
      <vt:lpstr>prehrambeno-otroško-63</vt:lpstr>
      <vt:lpstr>marmelade-68</vt:lpstr>
      <vt:lpstr>ostala živila-92</vt:lpstr>
      <vt:lpstr>mlečni napitki in deserti-94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</dc:creator>
  <cp:lastModifiedBy>Nataša Kotar</cp:lastModifiedBy>
  <cp:lastPrinted>2018-12-12T06:34:14Z</cp:lastPrinted>
  <dcterms:created xsi:type="dcterms:W3CDTF">2009-04-17T09:13:42Z</dcterms:created>
  <dcterms:modified xsi:type="dcterms:W3CDTF">2018-12-21T11:51:34Z</dcterms:modified>
</cp:coreProperties>
</file>